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4 - CONTRATAÇÕES POR LICITAÇÃO\3- LICITAÇÕES\2024\2. MSPE 2-2024- LIMPEZA E CONSERVAÇÃO\Edital e anexos\"/>
    </mc:Choice>
  </mc:AlternateContent>
  <xr:revisionPtr revIDLastSave="0" documentId="13_ncr:1_{21CDAAD1-02F8-44B0-87E8-9B7A3F5D0AEB}" xr6:coauthVersionLast="47" xr6:coauthVersionMax="47" xr10:uidLastSave="{00000000-0000-0000-0000-000000000000}"/>
  <bookViews>
    <workbookView xWindow="-120" yWindow="-120" windowWidth="24240" windowHeight="13140" activeTab="1" xr2:uid="{18B0D07E-BD91-45D9-ACFB-1991405B2050}"/>
  </bookViews>
  <sheets>
    <sheet name="Materiais e Equipamentos" sheetId="3" r:id="rId1"/>
    <sheet name="Uniforme" sheetId="1" r:id="rId2"/>
  </sheets>
  <definedNames>
    <definedName name="__xlfn_IFERROR">#N/A</definedName>
    <definedName name="_xlnm.Print_Area" localSheetId="0">'Materiais e Equipamentos'!$A$1:$H$98</definedName>
    <definedName name="_xlnm.Print_Area" localSheetId="1">Uniforme!$A$1:$E$20</definedName>
    <definedName name="Excel_BuiltIn_Print_Area" localSheetId="0">'Materiais e Equipamentos'!$A$1:$H$100</definedName>
    <definedName name="_xlnm.Print_Titles" localSheetId="0">'Materiais e Equipamentos'!$1:$3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3" i="3" l="1"/>
  <c r="H91" i="3" l="1"/>
  <c r="H90" i="3"/>
  <c r="H89" i="3"/>
  <c r="H88" i="3"/>
  <c r="H87" i="3"/>
  <c r="H86" i="3"/>
  <c r="H85" i="3"/>
  <c r="H84" i="3"/>
  <c r="H83" i="3"/>
  <c r="H82" i="3"/>
  <c r="H81" i="3"/>
  <c r="H80" i="3"/>
  <c r="H79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H4" i="3"/>
  <c r="E17" i="1"/>
  <c r="E16" i="1"/>
  <c r="E15" i="1"/>
  <c r="E14" i="1"/>
  <c r="E13" i="1"/>
  <c r="E12" i="1"/>
  <c r="E11" i="1"/>
  <c r="E10" i="1"/>
  <c r="E9" i="1"/>
  <c r="E8" i="1"/>
  <c r="E7" i="1"/>
  <c r="E6" i="1"/>
  <c r="H74" i="3" l="1"/>
  <c r="E18" i="1"/>
  <c r="H92" i="3"/>
  <c r="H96" i="3" l="1"/>
</calcChain>
</file>

<file path=xl/sharedStrings.xml><?xml version="1.0" encoding="utf-8"?>
<sst xmlns="http://schemas.openxmlformats.org/spreadsheetml/2006/main" count="295" uniqueCount="149">
  <si>
    <t>FARDAMENTO / EPI</t>
  </si>
  <si>
    <t>ITEM</t>
  </si>
  <si>
    <t xml:space="preserve"> VALOR UNITÁRIO </t>
  </si>
  <si>
    <t>VIDA ÚTIL (MESES)</t>
  </si>
  <si>
    <t>QUANTIDADE</t>
  </si>
  <si>
    <t xml:space="preserve"> CUSTO MENSAL </t>
  </si>
  <si>
    <t>Calça comprida, 100% algodão, com elástico total e cordão para amarrar, com dois bolsos frontais</t>
  </si>
  <si>
    <t>Camisetas em algodão, manga curta e gola careca, com logomarca e nome da empresa</t>
  </si>
  <si>
    <t>Camisa/camiseta, manga longa, confeccionada em algodão, com logomarca da empresa</t>
  </si>
  <si>
    <t>Par de calçado profissional EPI confortável antiderrapante, preto</t>
  </si>
  <si>
    <t>Bota de borracha, cano médio</t>
  </si>
  <si>
    <t>Crachá</t>
  </si>
  <si>
    <t>Óculos de Proteção</t>
  </si>
  <si>
    <t>Par de Meia de Algodão</t>
  </si>
  <si>
    <t>Chapéus para proteção solar (tipo australiano)</t>
  </si>
  <si>
    <t>Capa Chuva</t>
  </si>
  <si>
    <t xml:space="preserve">Cinta lombar </t>
  </si>
  <si>
    <t>Protetor Solar, mínimo FPS 30</t>
  </si>
  <si>
    <t xml:space="preserve">                 TOTAL</t>
  </si>
  <si>
    <t>IT</t>
  </si>
  <si>
    <t>Unid Fornec.</t>
  </si>
  <si>
    <t>Embalagem</t>
  </si>
  <si>
    <t>Quantidade</t>
  </si>
  <si>
    <t>Vida útil (meses)</t>
  </si>
  <si>
    <t>Custo mensal (R$)</t>
  </si>
  <si>
    <t>ÁGUA SANITÁRIA CONCENTRADA (LITRO)</t>
  </si>
  <si>
    <t>Unid</t>
  </si>
  <si>
    <t>LITRO</t>
  </si>
  <si>
    <t>ALCOOL 70% liquido (500 ML)</t>
  </si>
  <si>
    <t>500 ML</t>
  </si>
  <si>
    <t>ALCOOL GEL 70% (500 ML)</t>
  </si>
  <si>
    <t>CERA BRILHO (5 LITROS)</t>
  </si>
  <si>
    <t>5 LITROS</t>
  </si>
  <si>
    <t>DESINFETANTE PROFISSIONAL CONCENTRADO 5 (LITROS)</t>
  </si>
  <si>
    <t>DESODORIZADOR DE AMBIENTE – SPRAY, ÁLCOOL ETÍLICO 96, GL 41,68%. COMPOSIÇÃO: INGREDIENTE ATIVO, BENZOATO DE SÓDIO, BORATO DE SÓDIO, FRAGRÂNCIA E PROPELENTES. FRAGRÂNCIA SUAVE, EMBALAGEM NO MÍNIMO COM 360 ML, LIVRE DE CFC. TIPO BOM AR OU SIMILAR</t>
  </si>
  <si>
    <t>360 ML</t>
  </si>
  <si>
    <t>INSETICIDA AEROSOL 300 ML (UNIDADE)</t>
  </si>
  <si>
    <t>300 ML</t>
  </si>
  <si>
    <t>LUSTRA MÓVEIS 200 ML (UNIDADE)</t>
  </si>
  <si>
    <t>200 ML</t>
  </si>
  <si>
    <t xml:space="preserve">LIMPA VIDRO, 500 ML, NA VERSÃO PULVERIZADOR. </t>
  </si>
  <si>
    <t>FLANELAS DE ALGODÃO BRANCAS (UNIDADES), MED 30 X 40 cm</t>
  </si>
  <si>
    <t>UNIDADE</t>
  </si>
  <si>
    <t>LIMPADOR INSTANTÂNEO 500 ML (TIPO VEJA OU SIMILAR)</t>
  </si>
  <si>
    <t xml:space="preserve">DETERGENTE PARA LAVAR LOUÇAS NEUTRO 500 ML </t>
  </si>
  <si>
    <t>PANOS DE CHÃO, MEDIDAS APROXIMADAS 42 X 62 CM, ALGODÃO, COR BRANCO (UNIDADE)</t>
  </si>
  <si>
    <t>PAPEL HIGIÊNICO, CATEGORIA SUPERIOR, COR: BRANCO, MACIO, NÃO RECICLADO, SEM ODOR, FRAGANCIA NEUTRA, SEM PIGMENTO, GOFRADO, PICOTADA, ROLOS DE NO MÍNIMO 250 M, FARDO COM 8 ROLOS</t>
  </si>
  <si>
    <t>Fardos</t>
  </si>
  <si>
    <t>FARDOS</t>
  </si>
  <si>
    <t>PAPEL TOALHA INTERFOLHAS. FOLHAS DE DUAS DOBRAS. 1.000 FOLHAS POR PACOTE; COR BRANCA, ADEQUADO PERFEITAMENTE AO SUPORTE EXISTENTE, DE FORMA A POSSIBILITAR A RETIRADA DE APENAS UMA FOLHA POR VEZ, SEM QUE OCORRA ESFARELAMENTO DO PAPEL. MEDIDAS APROXIMADAS 20,5CM X 21,0CM CADA FOLHA.</t>
  </si>
  <si>
    <t>Pacote</t>
  </si>
  <si>
    <t>PACOTE</t>
  </si>
  <si>
    <t>REMOVEDOR DE SUJIDADES 5 LITROS</t>
  </si>
  <si>
    <t>Unidade</t>
  </si>
  <si>
    <t>5 litros</t>
  </si>
  <si>
    <t>LIMPADOR ESPECIAL PARA PISOS DE PORCELANATO E GRANITO  5 LITRO</t>
  </si>
  <si>
    <t>LUVAS DE LATEX NA COR AMARELA (PAR)</t>
  </si>
  <si>
    <t>Par</t>
  </si>
  <si>
    <t>LUVAS DE LATEX NA COR AZUL (PAR)</t>
  </si>
  <si>
    <t>LUVA MALHA PIGMENTADA</t>
  </si>
  <si>
    <t>MÁSCARAS TRIPLA DESCARTÁVEIS, COM ELÁSTICO (CAIXA)</t>
  </si>
  <si>
    <t>CAIXA C 50  UNID</t>
  </si>
  <si>
    <t xml:space="preserve">ÓLEO DE PEROBA 100 ML </t>
  </si>
  <si>
    <t xml:space="preserve">Unidade   </t>
  </si>
  <si>
    <t>100 ML</t>
  </si>
  <si>
    <t xml:space="preserve">SABÃO EM BARRA  </t>
  </si>
  <si>
    <t>200 G</t>
  </si>
  <si>
    <t xml:space="preserve">SABÃO EM PÓ DE 500 G </t>
  </si>
  <si>
    <t>500 G</t>
  </si>
  <si>
    <t>SACO PLÁSTICO PARA LIXO,  COR PRETO,  POLIPROPILENO,   100 LITROS; REFORÇADO; CADA FARDO COM 100 UNIDADES</t>
  </si>
  <si>
    <t>FARDOS COM 100 UNID</t>
  </si>
  <si>
    <t>SACO PARA LIXO PRETO 50 LTS, COR PRETO,  POLIPROPILENO,  CADA FARDO COM 100 UNIDADES</t>
  </si>
  <si>
    <t>SACO PARA LIXO PRETO 200 LTS, COR PRETO,  POLIPROPILENO,   CADA FARDO COM 100 UNIDADES</t>
  </si>
  <si>
    <t>LIMPADOR DESINFETANTE DESINCRUSTANTE (5 LITROS)</t>
  </si>
  <si>
    <t xml:space="preserve">SAPONÁCEO CREMOSO , 300ML </t>
  </si>
  <si>
    <t>VASSOURAS DE NYLON 40 CM (UNIDADE)</t>
  </si>
  <si>
    <t>40 CM</t>
  </si>
  <si>
    <t>VASSOURAS DE PIAÇAVA 40 CM (UNIDADE)</t>
  </si>
  <si>
    <t>VASSOURA TIPO GARI, CEPO DE 40 CM, MATERIAL PIAÇAVA, COM CABO, APLICAÇÃO: LIMPEZA EM GERAL</t>
  </si>
  <si>
    <t>CABO DE  1,50 M</t>
  </si>
  <si>
    <t>SABONETE LÍQUIDO,  ASPECTO VISCOSO, FRAGÂNCIA SUAVE LAVANDA. APLICAÇÃO: PARA HIGIENIZAÇÃO FRASCO 5 LITROS</t>
  </si>
  <si>
    <t>5 LIT</t>
  </si>
  <si>
    <t>NAFTALINA EMBALAGEM 1 PACOTE DE 50 G</t>
  </si>
  <si>
    <t>50 G</t>
  </si>
  <si>
    <t>LÃ DE AÇO,  PACOTE DE 8 UNID</t>
  </si>
  <si>
    <t>PACOTE DE 8 UNI</t>
  </si>
  <si>
    <t>ESPONJA DE LAVAR LOUÇA DUPLA FACE (FIBRA E ESPUMA), FORMATO RETANGULAR MEDINDO (APROXIMADAMENTE) 99X71X20 MM (COR VERDE / AMARELO)</t>
  </si>
  <si>
    <t>ESPONJA MULTIUSO, DUPLA FACE, APLICAÇÃO BANHEIROS, ESPUMA DE POLIURETANO, FIBRA SINTÉTICA, DIMENSÕES APROXIMADAS 110 X 75 MM X 20 MM OU MAIOR. COR AZUL. MARCA DE REFERÊNCIA CONDOR OU OUTRA COM QUALIDADE IGUAL OU SUPERIOR.</t>
  </si>
  <si>
    <t>TELA NEUTRALIZADORA DE ODORES DE LONGA DURAÇÃO PARA MICTÓRIOS. COM FRAGRÂNCIA.</t>
  </si>
  <si>
    <t>PASTILHA SANITÁRIA ADESIVA (CAIXA COM 3 UNIDADES)</t>
  </si>
  <si>
    <t xml:space="preserve">CAIXA  </t>
  </si>
  <si>
    <t>REFIL MOP, SECO -  PÓ, 66 CM</t>
  </si>
  <si>
    <t>REFIL MOP, SECO -  PÓ, 40 CM</t>
  </si>
  <si>
    <t>REFIL MOP PARA PISO ÚMIDO, MATERIAL ALGODÃO, COR BRANCO</t>
  </si>
  <si>
    <t>REFIL MOP (MINI LOCK) - BUCHAS DE FIBRA DE LIMPEZA, COR VERDE (LIMPEZA PESADA)</t>
  </si>
  <si>
    <t>KIT MOP, RODO SUPORTE GIRATÓRIO PARA BUCHAS DE FIBRA, ARTICULADO, TIPO: LIMPA TUDO PAREDE E PISO (MINI LOCK), DIMENSÕES APROXIMADAS : 22CM X 9CM</t>
  </si>
  <si>
    <t>SUPORTES E ACESSORIO de MOP. PÓ DE 40CM (CABOS, ARMAÇÕES, REFIL)</t>
  </si>
  <si>
    <t>SUPORTES E ACESSORIO de MOP. PÓ DE 66CM (CABOS, ARMAÇÕES, REFIL)</t>
  </si>
  <si>
    <t>SUPORTE PARA MOP PARA PISO ÚMIDO MAIS CABO DE ALUMÍNIO</t>
  </si>
  <si>
    <t xml:space="preserve">ESPANADORES EM PENAS, P/ LIMPEZA PÓ </t>
  </si>
  <si>
    <t>ESCOVAS DE HIGIENIZAÇÃO, COM CERDAS EM NYLON,  PARA USO EM VASO SANITÁRIO, COM SUPORTE PLÁSTICO</t>
  </si>
  <si>
    <t>PÁ PARA COLETA  LIXO - MATERIAL: PLÁSTICO, CABO LONGO (REF.: MEDINDO APROXIMADAMENTE 80 CM DE COMPRIMENTO)</t>
  </si>
  <si>
    <t>DESENTUPIDOR DE PIA, COM CABO EM MADEIRA PLASTIFICADO.</t>
  </si>
  <si>
    <t>DESENTUPIDOR P/ BANHEIRO, COM CABO LONGO DE MADEIRA PLASTIFICADO.</t>
  </si>
  <si>
    <t>DISCO REMOVEDOR, COR: PRETO. NYLON. MEDIDAS CONFORME MODELO DA ENCERADEIRA</t>
  </si>
  <si>
    <t>DISCO LIMPEZA / LUSTRADOR, COR: BRANCO, LAVA PORCELANATO, MEDIDAS CONFORME MODELO DA ENCERADEIRA</t>
  </si>
  <si>
    <t>KIT SUPORTE/ARMAÇÃO + CABO PARA APLICADOR DE CERA</t>
  </si>
  <si>
    <t>Conjunto</t>
  </si>
  <si>
    <t>REFIL APLICADOR DE CERA, MICROFIBRA, MEDIDAS CONFORME SUPORTE</t>
  </si>
  <si>
    <t>VASSOURA ESCOVÃO DE CABO, 30 CM, NYLON</t>
  </si>
  <si>
    <t>VASSOURINHA PIAÇAVA (Nº 10 OU 12)</t>
  </si>
  <si>
    <t>VASSOURA / ESCOVA LIMPA TETO NYLON COM CABO PROLONGADOR</t>
  </si>
  <si>
    <t>RODO DE 30CM, COM BORRACHA DUPLA, COM CABO</t>
  </si>
  <si>
    <t>RODO DE 60CM, COM BORRACHA DUPLA, COM CABO</t>
  </si>
  <si>
    <t>ESCOVA CERDAS DE NYLON, FORMATO: OVAL, BASE PLÁSTICA, USO: LAVAGEM</t>
  </si>
  <si>
    <t>ESCOVAS PARA LAVAR GARRAFAS</t>
  </si>
  <si>
    <t xml:space="preserve">VASSOURA ANCINHO, EM PLÁSTICO, RASTELO DE JARDIM,  COM CABO 120CM, MÍNIMO 18 DENTES </t>
  </si>
  <si>
    <t>RASPADOR, PARA LIMPEZA MÉDIA E PESADO, COM CABO (TIPO ESPÁTULA). USO/EXEMPLO: LIMPAR CERA</t>
  </si>
  <si>
    <t>BALDE PLÁSTICO, ALTA RESISTÊNCIA A IMPACTO, PAREDES E FUNDO REFORÇADOS, REFORÇO NO ENCAIXE DA ALÇA, ALÇA AÇO ZINCADO, CAPACIDADE MÍNIMA 10 LITROS.</t>
  </si>
  <si>
    <t xml:space="preserve">CESTO GARI LARANJA 240L COM RODAS 200MM </t>
  </si>
  <si>
    <t>DISPENSER DE SABONETE LÍQUIDO, MATERIAL: PLÁSTICO, CAPACIDADE MÍNIMA 400 ML, RESISTENTE, COR BRANCA</t>
  </si>
  <si>
    <t>DISPENSER DE PAPEL TOALHA INTERFOLHADO DE 2 OU 3 DOBRAS,  (CAPACIDADE MÍNIMA 500 FLS), MATERIAL PLASTICO, RESISTENTE, COR BRANCO</t>
  </si>
  <si>
    <t>DISPENSER / SUPORTE  PAPEL HIGIÊNICO, MATERIAL PLASTICO, ALTA RESISTÊNCIA, COMPATÍVEL COM ROLO DE 250 A 500 M, RESISTENTE, COR BRANCO</t>
  </si>
  <si>
    <t>EQUIPAMENTOS</t>
  </si>
  <si>
    <t>MÁQUINA DE LIMPEZA DE ALTA PRESSÃO, 110V, 127V OU BIVOLT, MÍNIMO 1400W PARA LIMPEZA DE PÁTIOS, CALÇADAS, PISOS PAVIMENTADOS, FACHADAS E OUTROS.</t>
  </si>
  <si>
    <t>PLACA DE SINALIZAÇÃO C/ AVISO: ‘PISO MOLHADO’, ‘BANHEIRO FORA DE USO’, ‘NÃO ENTRE’, ‘CHÃO ÚMIDO’, DENTRE OUTROS NECESSÁRIOS</t>
  </si>
  <si>
    <t>Conjunto Mop Duplo Doblô 50L  (TIPO: BRALIMPIA-NY104 ou SIMILAR DE IGUAL QUALILDADE OU SUPERIOR)</t>
  </si>
  <si>
    <t>Conjunto para Limpeza Amarelo Standard com 6 Peças - TIPO: BRALIMPIA-KT30FSAM ou SIMILAR DE IGUAL QUALILDADE OU SUPERIOR)</t>
  </si>
  <si>
    <t>MANGUEIRA P/ JARDIM, DE  3/4”,  COM ENGATE RÁPIDO E ESGUINCHO (01 Esguicho e 01 Conector), COMPRIMENTO 30m</t>
  </si>
  <si>
    <t>Extensão elétrica cabo de 10 metros , tomada tripolar, CABO PP, próprio p serviços de lavagem geral</t>
  </si>
  <si>
    <t>Extensão elétrica cabo de 50 metros , tomada tripolar,  CABO PP, próprio p serviços de lavagem geral</t>
  </si>
  <si>
    <t>CARRINHO DE MÃO, COM PNEU E CÂMERA, 45 LITROS, GALVANIZADO</t>
  </si>
  <si>
    <t>ESCADA METÁLICA, COM 7 DEGRAUS, TIPO CAVALETE</t>
  </si>
  <si>
    <t>ESCADA METÁLICA, ARTICULADA, MÍNIMO 14 DEGRAUS (7X2 DEGRAUS), PESO SUPORTADO: MÍNIMO 150 KG</t>
  </si>
  <si>
    <t>ALUGUEL DE ANDAIME PARA LAVAGENS DE FACHADAS (1,50M x 1,00M) - ALTURA 6M</t>
  </si>
  <si>
    <t>ENCERADEIRA INDUSTRIAL, MONODISCO, lavadora, polidora, rotação mínima de 500 rpm , auto bivolt, baixo nível de ruído, com suportes para os discos e demais acessórios</t>
  </si>
  <si>
    <t>Descrição do item</t>
  </si>
  <si>
    <t>Valor Unit. (R$)</t>
  </si>
  <si>
    <t>ASPIRADOR DE PÓ E ÁGUA, TIPO INDUSTRIAL 110V OU BIVOLT, 18 A, MÍNIMO 18 LITROS, COM POTÊNCIA DE 1600 W</t>
  </si>
  <si>
    <t>Qtd mão de obra</t>
  </si>
  <si>
    <t>ANEXO I - B - PLANILHA DE CUSTOS DE MATERIAIS DE LIMPEZA E EQUIPAMENTOS</t>
  </si>
  <si>
    <t>MATERIAIS DE LIMPEZA</t>
  </si>
  <si>
    <t>ANEXO I-B PLANILHA DE CUSTOS DE UNIFORME</t>
  </si>
  <si>
    <t>Página 76</t>
  </si>
  <si>
    <t>Página 77</t>
  </si>
  <si>
    <t>Custo material por empregado</t>
  </si>
  <si>
    <t>TOTAL MATERIAIS E EQUIPAMENTOS</t>
  </si>
  <si>
    <t>SUB-TOTAL EQUIPAMENTOS</t>
  </si>
  <si>
    <t>SUB-TOTAL MATERIAIS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</si>
</sst>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\-??_-;_-@_-"/>
    <numFmt numFmtId="165" formatCode="_-&quot;R$ &quot;* #,##0.00_-;&quot;-R$ &quot;* #,##0.00_-;_-&quot;R$ &quot;* \-??_-;_-@_-"/>
    <numFmt numFmtId="166" formatCode="_(* #,##0.00_);_(* \(#,##0.00\);_(* \-??_);_(@_)"/>
    <numFmt numFmtId="167" formatCode="_(* #,##0_);_(* \(#,##0\);_(* \-??_);_(@_)"/>
    <numFmt numFmtId="168" formatCode="_(&quot;R$ &quot;* #,##0.00_);_(&quot;R$ &quot;* \(#,##0.00\);_(&quot;R$ &quot;* \-??_);_(@_)"/>
  </numFmts>
  <fonts count="1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8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  <charset val="1"/>
    </font>
    <font>
      <sz val="9"/>
      <color rgb="FF000000"/>
      <name val="Calibri"/>
      <family val="2"/>
      <charset val="1"/>
    </font>
    <font>
      <sz val="9"/>
      <name val="Arial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EEC4C4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A9D18E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0"/>
        <bgColor rgb="FFA9D18E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Border="0" applyProtection="0"/>
    <xf numFmtId="165" fontId="1" fillId="0" borderId="0" applyBorder="0" applyProtection="0"/>
    <xf numFmtId="166" fontId="2" fillId="0" borderId="0" applyBorder="0" applyProtection="0"/>
    <xf numFmtId="0" fontId="2" fillId="0" borderId="0"/>
    <xf numFmtId="168" fontId="2" fillId="0" borderId="0" applyBorder="0" applyProtection="0"/>
  </cellStyleXfs>
  <cellXfs count="61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164" fontId="8" fillId="3" borderId="1" xfId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6" xfId="1" applyFont="1" applyFill="1" applyBorder="1" applyAlignment="1" applyProtection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165" fontId="9" fillId="0" borderId="7" xfId="2" applyFont="1" applyBorder="1" applyAlignment="1" applyProtection="1">
      <alignment vertical="center"/>
    </xf>
    <xf numFmtId="0" fontId="9" fillId="0" borderId="7" xfId="0" applyFont="1" applyBorder="1" applyAlignment="1">
      <alignment horizontal="center" vertical="center"/>
    </xf>
    <xf numFmtId="164" fontId="9" fillId="0" borderId="20" xfId="1" applyFont="1" applyBorder="1" applyAlignment="1" applyProtection="1">
      <alignment vertical="center"/>
    </xf>
    <xf numFmtId="165" fontId="8" fillId="2" borderId="10" xfId="2" applyFont="1" applyFill="1" applyBorder="1" applyAlignment="1" applyProtection="1">
      <alignment horizontal="center" vertical="center"/>
    </xf>
    <xf numFmtId="0" fontId="3" fillId="0" borderId="0" xfId="4" applyFont="1" applyAlignment="1">
      <alignment vertical="center"/>
    </xf>
    <xf numFmtId="0" fontId="11" fillId="0" borderId="0" xfId="0" applyFont="1" applyAlignment="1">
      <alignment vertical="center"/>
    </xf>
    <xf numFmtId="3" fontId="3" fillId="0" borderId="1" xfId="5" applyNumberFormat="1" applyFont="1" applyBorder="1" applyAlignment="1" applyProtection="1">
      <alignment horizontal="center" vertical="center"/>
    </xf>
    <xf numFmtId="3" fontId="3" fillId="0" borderId="1" xfId="5" applyNumberFormat="1" applyFont="1" applyBorder="1" applyAlignment="1" applyProtection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168" fontId="3" fillId="0" borderId="1" xfId="5" applyFont="1" applyBorder="1" applyAlignment="1" applyProtection="1">
      <alignment vertical="center"/>
      <protection locked="0"/>
    </xf>
    <xf numFmtId="168" fontId="3" fillId="0" borderId="6" xfId="5" applyFont="1" applyBorder="1" applyAlignment="1" applyProtection="1">
      <alignment vertical="center"/>
    </xf>
    <xf numFmtId="167" fontId="5" fillId="0" borderId="13" xfId="3" applyNumberFormat="1" applyFont="1" applyBorder="1" applyAlignment="1" applyProtection="1">
      <alignment horizontal="center" vertical="center"/>
    </xf>
    <xf numFmtId="168" fontId="10" fillId="0" borderId="14" xfId="5" applyFont="1" applyBorder="1" applyAlignment="1" applyProtection="1">
      <alignment vertical="center"/>
    </xf>
    <xf numFmtId="0" fontId="5" fillId="0" borderId="13" xfId="4" applyFont="1" applyBorder="1" applyAlignment="1">
      <alignment horizontal="center" vertical="center"/>
    </xf>
    <xf numFmtId="2" fontId="3" fillId="0" borderId="0" xfId="4" applyNumberFormat="1" applyFont="1" applyAlignment="1">
      <alignment vertical="center"/>
    </xf>
    <xf numFmtId="2" fontId="3" fillId="0" borderId="0" xfId="4" applyNumberFormat="1" applyFont="1" applyAlignment="1">
      <alignment vertical="center" wrapText="1"/>
    </xf>
    <xf numFmtId="0" fontId="3" fillId="0" borderId="15" xfId="4" applyFont="1" applyBorder="1" applyAlignment="1">
      <alignment vertical="center"/>
    </xf>
    <xf numFmtId="0" fontId="3" fillId="0" borderId="0" xfId="4" applyFont="1" applyAlignment="1">
      <alignment vertical="center" wrapText="1"/>
    </xf>
    <xf numFmtId="166" fontId="3" fillId="0" borderId="0" xfId="3" applyFont="1" applyBorder="1" applyAlignment="1" applyProtection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vertical="center"/>
    </xf>
    <xf numFmtId="168" fontId="3" fillId="0" borderId="11" xfId="5" applyFont="1" applyBorder="1" applyAlignment="1" applyProtection="1">
      <alignment vertical="center"/>
    </xf>
    <xf numFmtId="167" fontId="5" fillId="0" borderId="0" xfId="3" applyNumberFormat="1" applyFont="1" applyBorder="1" applyAlignment="1" applyProtection="1">
      <alignment horizontal="center" vertical="center"/>
    </xf>
    <xf numFmtId="0" fontId="12" fillId="0" borderId="1" xfId="4" applyFont="1" applyBorder="1" applyAlignment="1">
      <alignment vertical="center" wrapText="1"/>
    </xf>
    <xf numFmtId="167" fontId="12" fillId="0" borderId="5" xfId="3" applyNumberFormat="1" applyFont="1" applyBorder="1" applyAlignment="1" applyProtection="1">
      <alignment horizontal="center" vertical="center"/>
    </xf>
    <xf numFmtId="0" fontId="5" fillId="4" borderId="1" xfId="4" applyFont="1" applyFill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5" fillId="0" borderId="16" xfId="4" applyFont="1" applyBorder="1" applyAlignment="1">
      <alignment horizontal="center" vertical="center"/>
    </xf>
    <xf numFmtId="0" fontId="5" fillId="0" borderId="17" xfId="4" applyFont="1" applyBorder="1" applyAlignment="1">
      <alignment horizontal="center" vertical="center"/>
    </xf>
    <xf numFmtId="0" fontId="5" fillId="0" borderId="18" xfId="4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 wrapText="1"/>
    </xf>
    <xf numFmtId="0" fontId="5" fillId="0" borderId="1" xfId="4" applyFont="1" applyBorder="1" applyAlignment="1">
      <alignment horizontal="center" vertical="center"/>
    </xf>
    <xf numFmtId="0" fontId="5" fillId="4" borderId="1" xfId="4" applyFont="1" applyFill="1" applyBorder="1" applyAlignment="1">
      <alignment horizontal="center" vertical="center" wrapText="1"/>
    </xf>
    <xf numFmtId="0" fontId="10" fillId="6" borderId="12" xfId="4" applyFont="1" applyFill="1" applyBorder="1" applyAlignment="1">
      <alignment horizontal="center" vertical="center" wrapText="1"/>
    </xf>
    <xf numFmtId="0" fontId="10" fillId="6" borderId="3" xfId="4" applyFont="1" applyFill="1" applyBorder="1" applyAlignment="1">
      <alignment horizontal="center" vertical="center" wrapText="1"/>
    </xf>
    <xf numFmtId="0" fontId="10" fillId="6" borderId="4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0" borderId="0" xfId="4" applyFont="1" applyAlignment="1">
      <alignment horizontal="righ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5" fillId="7" borderId="1" xfId="4" applyFont="1" applyFill="1" applyBorder="1" applyAlignment="1">
      <alignment horizontal="right" vertical="center" wrapText="1"/>
    </xf>
    <xf numFmtId="165" fontId="13" fillId="7" borderId="1" xfId="2" applyFont="1" applyFill="1" applyBorder="1"/>
    <xf numFmtId="168" fontId="12" fillId="0" borderId="15" xfId="5" applyFont="1" applyBorder="1" applyAlignment="1" applyProtection="1">
      <alignment vertical="center"/>
    </xf>
    <xf numFmtId="0" fontId="10" fillId="0" borderId="22" xfId="4" applyFont="1" applyBorder="1" applyAlignment="1">
      <alignment horizontal="center" vertical="center" wrapText="1"/>
    </xf>
    <xf numFmtId="0" fontId="10" fillId="0" borderId="23" xfId="4" applyFont="1" applyBorder="1" applyAlignment="1">
      <alignment horizontal="center" vertical="center" wrapText="1"/>
    </xf>
    <xf numFmtId="0" fontId="10" fillId="0" borderId="24" xfId="4" applyFont="1" applyBorder="1" applyAlignment="1">
      <alignment horizontal="center" vertical="center" wrapText="1"/>
    </xf>
  </cellXfs>
  <cellStyles count="6">
    <cellStyle name="Moeda" xfId="2" builtinId="4"/>
    <cellStyle name="Moeda 2 2" xfId="5" xr:uid="{79161B96-7924-4C7E-A752-419568DC4D6A}"/>
    <cellStyle name="Normal" xfId="0" builtinId="0"/>
    <cellStyle name="Normal 2 2" xfId="4" xr:uid="{664825D4-496E-44DB-A6B9-4AFA052C80C7}"/>
    <cellStyle name="Vírgula" xfId="1" builtinId="3"/>
    <cellStyle name="Vírgula 2" xfId="3" xr:uid="{C4BAE28E-77DE-47ED-A2B3-B60F6367D0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14156-1E61-41F4-82BB-4CAA0C8818BE}">
  <sheetPr>
    <pageSetUpPr fitToPage="1"/>
  </sheetPr>
  <dimension ref="A1:AMJ108"/>
  <sheetViews>
    <sheetView showGridLines="0" topLeftCell="A86" zoomScale="130" zoomScaleNormal="130" zoomScalePageLayoutView="85" workbookViewId="0">
      <selection activeCell="H95" sqref="H95"/>
    </sheetView>
  </sheetViews>
  <sheetFormatPr defaultColWidth="9.140625" defaultRowHeight="12" x14ac:dyDescent="0.25"/>
  <cols>
    <col min="1" max="1" width="4.140625" style="35" customWidth="1"/>
    <col min="2" max="2" width="71" style="17" customWidth="1"/>
    <col min="3" max="3" width="8" style="17" customWidth="1"/>
    <col min="4" max="4" width="11.5703125" style="30" customWidth="1"/>
    <col min="5" max="5" width="10.140625" style="31" customWidth="1"/>
    <col min="6" max="6" width="8.7109375" style="17" customWidth="1"/>
    <col min="7" max="7" width="11.85546875" style="17" customWidth="1"/>
    <col min="8" max="8" width="14.7109375" style="17" customWidth="1"/>
    <col min="9" max="189" width="9.140625" style="17"/>
    <col min="190" max="190" width="4.140625" style="17" customWidth="1"/>
    <col min="191" max="191" width="66.140625" style="17" customWidth="1"/>
    <col min="192" max="192" width="10.28515625" style="17" customWidth="1"/>
    <col min="193" max="193" width="14.5703125" style="17" customWidth="1"/>
    <col min="194" max="194" width="11.5703125" style="17" customWidth="1"/>
    <col min="195" max="195" width="9.42578125" style="17" customWidth="1"/>
    <col min="196" max="196" width="12.42578125" style="17" customWidth="1"/>
    <col min="197" max="197" width="18.5703125" style="17" customWidth="1"/>
    <col min="198" max="204" width="11.5703125" style="17" hidden="1" customWidth="1"/>
    <col min="205" max="207" width="9.140625" style="17"/>
    <col min="208" max="208" width="11.5703125" style="17" customWidth="1"/>
    <col min="209" max="218" width="11.5703125" style="17" hidden="1" customWidth="1"/>
    <col min="219" max="445" width="9.140625" style="17"/>
    <col min="446" max="446" width="4.140625" style="17" customWidth="1"/>
    <col min="447" max="447" width="66.140625" style="17" customWidth="1"/>
    <col min="448" max="448" width="10.28515625" style="17" customWidth="1"/>
    <col min="449" max="449" width="14.5703125" style="17" customWidth="1"/>
    <col min="450" max="450" width="11.5703125" style="17" customWidth="1"/>
    <col min="451" max="451" width="9.42578125" style="17" customWidth="1"/>
    <col min="452" max="452" width="12.42578125" style="17" customWidth="1"/>
    <col min="453" max="453" width="18.5703125" style="17" customWidth="1"/>
    <col min="454" max="460" width="11.5703125" style="17" hidden="1" customWidth="1"/>
    <col min="461" max="463" width="9.140625" style="17"/>
    <col min="464" max="464" width="11.5703125" style="17" customWidth="1"/>
    <col min="465" max="474" width="11.5703125" style="17" hidden="1" customWidth="1"/>
    <col min="475" max="701" width="9.140625" style="17"/>
    <col min="702" max="702" width="4.140625" style="17" customWidth="1"/>
    <col min="703" max="703" width="66.140625" style="17" customWidth="1"/>
    <col min="704" max="704" width="10.28515625" style="17" customWidth="1"/>
    <col min="705" max="705" width="14.5703125" style="17" customWidth="1"/>
    <col min="706" max="706" width="11.5703125" style="17" customWidth="1"/>
    <col min="707" max="707" width="9.42578125" style="17" customWidth="1"/>
    <col min="708" max="708" width="12.42578125" style="17" customWidth="1"/>
    <col min="709" max="709" width="18.5703125" style="17" customWidth="1"/>
    <col min="710" max="716" width="11.5703125" style="17" hidden="1" customWidth="1"/>
    <col min="717" max="719" width="9.140625" style="17"/>
    <col min="720" max="720" width="11.5703125" style="17" customWidth="1"/>
    <col min="721" max="730" width="11.5703125" style="17" hidden="1" customWidth="1"/>
    <col min="731" max="957" width="9.140625" style="17"/>
    <col min="958" max="958" width="4.140625" style="17" customWidth="1"/>
    <col min="959" max="959" width="66.140625" style="17" customWidth="1"/>
    <col min="960" max="960" width="10.28515625" style="17" customWidth="1"/>
    <col min="961" max="961" width="14.5703125" style="17" customWidth="1"/>
    <col min="962" max="962" width="11.5703125" style="17" customWidth="1"/>
    <col min="963" max="963" width="9.42578125" style="17" customWidth="1"/>
    <col min="964" max="964" width="12.42578125" style="17" customWidth="1"/>
    <col min="965" max="965" width="18.5703125" style="17" customWidth="1"/>
    <col min="966" max="972" width="11.5703125" style="17" hidden="1" customWidth="1"/>
    <col min="973" max="975" width="9.140625" style="17"/>
    <col min="976" max="976" width="11.5703125" style="17" customWidth="1"/>
    <col min="977" max="986" width="11.5703125" style="17" hidden="1" customWidth="1"/>
    <col min="987" max="1024" width="9.140625" style="17"/>
    <col min="1025" max="16384" width="9.140625" style="18"/>
  </cols>
  <sheetData>
    <row r="1" spans="1:8" ht="24" customHeight="1" x14ac:dyDescent="0.25">
      <c r="A1" s="46" t="s">
        <v>140</v>
      </c>
      <c r="B1" s="47"/>
      <c r="C1" s="47"/>
      <c r="D1" s="47"/>
      <c r="E1" s="47"/>
      <c r="F1" s="47"/>
      <c r="G1" s="47"/>
      <c r="H1" s="48"/>
    </row>
    <row r="2" spans="1:8" ht="18" customHeight="1" x14ac:dyDescent="0.25">
      <c r="A2" s="49" t="s">
        <v>141</v>
      </c>
      <c r="B2" s="49"/>
      <c r="C2" s="49"/>
      <c r="D2" s="49"/>
      <c r="E2" s="49"/>
      <c r="F2" s="49"/>
      <c r="G2" s="49"/>
      <c r="H2" s="49"/>
    </row>
    <row r="3" spans="1:8" ht="24" x14ac:dyDescent="0.25">
      <c r="A3" s="38" t="s">
        <v>19</v>
      </c>
      <c r="B3" s="38" t="s">
        <v>136</v>
      </c>
      <c r="C3" s="38" t="s">
        <v>20</v>
      </c>
      <c r="D3" s="38" t="s">
        <v>21</v>
      </c>
      <c r="E3" s="39" t="s">
        <v>22</v>
      </c>
      <c r="F3" s="38" t="s">
        <v>23</v>
      </c>
      <c r="G3" s="38" t="s">
        <v>137</v>
      </c>
      <c r="H3" s="38" t="s">
        <v>24</v>
      </c>
    </row>
    <row r="4" spans="1:8" x14ac:dyDescent="0.25">
      <c r="A4" s="37">
        <v>1</v>
      </c>
      <c r="B4" s="36" t="s">
        <v>25</v>
      </c>
      <c r="C4" s="19" t="s">
        <v>26</v>
      </c>
      <c r="D4" s="20" t="s">
        <v>27</v>
      </c>
      <c r="E4" s="19">
        <v>40</v>
      </c>
      <c r="F4" s="21">
        <v>1</v>
      </c>
      <c r="G4" s="22"/>
      <c r="H4" s="23">
        <f t="shared" ref="H4:H67" si="0">(G4*E4)/F4</f>
        <v>0</v>
      </c>
    </row>
    <row r="5" spans="1:8" x14ac:dyDescent="0.25">
      <c r="A5" s="37">
        <f t="shared" ref="A5:A68" si="1">1+A4</f>
        <v>2</v>
      </c>
      <c r="B5" s="36" t="s">
        <v>28</v>
      </c>
      <c r="C5" s="19" t="s">
        <v>26</v>
      </c>
      <c r="D5" s="20" t="s">
        <v>29</v>
      </c>
      <c r="E5" s="19">
        <v>36</v>
      </c>
      <c r="F5" s="21">
        <v>1</v>
      </c>
      <c r="G5" s="22"/>
      <c r="H5" s="23">
        <f t="shared" si="0"/>
        <v>0</v>
      </c>
    </row>
    <row r="6" spans="1:8" x14ac:dyDescent="0.25">
      <c r="A6" s="37">
        <f t="shared" si="1"/>
        <v>3</v>
      </c>
      <c r="B6" s="36" t="s">
        <v>30</v>
      </c>
      <c r="C6" s="19" t="s">
        <v>26</v>
      </c>
      <c r="D6" s="20" t="s">
        <v>29</v>
      </c>
      <c r="E6" s="19">
        <v>12</v>
      </c>
      <c r="F6" s="21">
        <v>1</v>
      </c>
      <c r="G6" s="22"/>
      <c r="H6" s="23">
        <f t="shared" si="0"/>
        <v>0</v>
      </c>
    </row>
    <row r="7" spans="1:8" x14ac:dyDescent="0.25">
      <c r="A7" s="37">
        <f t="shared" si="1"/>
        <v>4</v>
      </c>
      <c r="B7" s="36" t="s">
        <v>31</v>
      </c>
      <c r="C7" s="19" t="s">
        <v>26</v>
      </c>
      <c r="D7" s="20" t="s">
        <v>32</v>
      </c>
      <c r="E7" s="19">
        <v>8</v>
      </c>
      <c r="F7" s="21">
        <v>1</v>
      </c>
      <c r="G7" s="22"/>
      <c r="H7" s="23">
        <f t="shared" si="0"/>
        <v>0</v>
      </c>
    </row>
    <row r="8" spans="1:8" x14ac:dyDescent="0.25">
      <c r="A8" s="37">
        <f t="shared" si="1"/>
        <v>5</v>
      </c>
      <c r="B8" s="36" t="s">
        <v>33</v>
      </c>
      <c r="C8" s="19" t="s">
        <v>26</v>
      </c>
      <c r="D8" s="20" t="s">
        <v>32</v>
      </c>
      <c r="E8" s="19">
        <v>10</v>
      </c>
      <c r="F8" s="21">
        <v>1</v>
      </c>
      <c r="G8" s="22"/>
      <c r="H8" s="23">
        <f t="shared" si="0"/>
        <v>0</v>
      </c>
    </row>
    <row r="9" spans="1:8" ht="52.5" customHeight="1" x14ac:dyDescent="0.25">
      <c r="A9" s="37">
        <f t="shared" si="1"/>
        <v>6</v>
      </c>
      <c r="B9" s="36" t="s">
        <v>34</v>
      </c>
      <c r="C9" s="19" t="s">
        <v>26</v>
      </c>
      <c r="D9" s="20" t="s">
        <v>35</v>
      </c>
      <c r="E9" s="19">
        <v>12</v>
      </c>
      <c r="F9" s="21">
        <v>1</v>
      </c>
      <c r="G9" s="22"/>
      <c r="H9" s="23">
        <f t="shared" si="0"/>
        <v>0</v>
      </c>
    </row>
    <row r="10" spans="1:8" x14ac:dyDescent="0.25">
      <c r="A10" s="37">
        <f t="shared" si="1"/>
        <v>7</v>
      </c>
      <c r="B10" s="36" t="s">
        <v>36</v>
      </c>
      <c r="C10" s="19" t="s">
        <v>26</v>
      </c>
      <c r="D10" s="20" t="s">
        <v>37</v>
      </c>
      <c r="E10" s="19">
        <v>1</v>
      </c>
      <c r="F10" s="21">
        <v>1</v>
      </c>
      <c r="G10" s="22"/>
      <c r="H10" s="23">
        <f t="shared" si="0"/>
        <v>0</v>
      </c>
    </row>
    <row r="11" spans="1:8" x14ac:dyDescent="0.25">
      <c r="A11" s="37">
        <f t="shared" si="1"/>
        <v>8</v>
      </c>
      <c r="B11" s="36" t="s">
        <v>38</v>
      </c>
      <c r="C11" s="19" t="s">
        <v>26</v>
      </c>
      <c r="D11" s="20" t="s">
        <v>39</v>
      </c>
      <c r="E11" s="19">
        <v>6</v>
      </c>
      <c r="F11" s="21">
        <v>1</v>
      </c>
      <c r="G11" s="22"/>
      <c r="H11" s="23">
        <f t="shared" si="0"/>
        <v>0</v>
      </c>
    </row>
    <row r="12" spans="1:8" x14ac:dyDescent="0.25">
      <c r="A12" s="37">
        <f t="shared" si="1"/>
        <v>9</v>
      </c>
      <c r="B12" s="36" t="s">
        <v>40</v>
      </c>
      <c r="C12" s="19" t="s">
        <v>26</v>
      </c>
      <c r="D12" s="20" t="s">
        <v>29</v>
      </c>
      <c r="E12" s="19">
        <v>5</v>
      </c>
      <c r="F12" s="21">
        <v>1</v>
      </c>
      <c r="G12" s="22"/>
      <c r="H12" s="23">
        <f t="shared" si="0"/>
        <v>0</v>
      </c>
    </row>
    <row r="13" spans="1:8" x14ac:dyDescent="0.25">
      <c r="A13" s="37">
        <f t="shared" si="1"/>
        <v>10</v>
      </c>
      <c r="B13" s="36" t="s">
        <v>41</v>
      </c>
      <c r="C13" s="19" t="s">
        <v>26</v>
      </c>
      <c r="D13" s="20" t="s">
        <v>42</v>
      </c>
      <c r="E13" s="19">
        <v>40</v>
      </c>
      <c r="F13" s="21">
        <v>1</v>
      </c>
      <c r="G13" s="22"/>
      <c r="H13" s="23">
        <f t="shared" si="0"/>
        <v>0</v>
      </c>
    </row>
    <row r="14" spans="1:8" x14ac:dyDescent="0.25">
      <c r="A14" s="37">
        <f t="shared" si="1"/>
        <v>11</v>
      </c>
      <c r="B14" s="36" t="s">
        <v>43</v>
      </c>
      <c r="C14" s="19" t="s">
        <v>26</v>
      </c>
      <c r="D14" s="20" t="s">
        <v>29</v>
      </c>
      <c r="E14" s="19">
        <v>24</v>
      </c>
      <c r="F14" s="21">
        <v>1</v>
      </c>
      <c r="G14" s="22"/>
      <c r="H14" s="23">
        <f t="shared" si="0"/>
        <v>0</v>
      </c>
    </row>
    <row r="15" spans="1:8" x14ac:dyDescent="0.25">
      <c r="A15" s="37">
        <f t="shared" si="1"/>
        <v>12</v>
      </c>
      <c r="B15" s="36" t="s">
        <v>44</v>
      </c>
      <c r="C15" s="19" t="s">
        <v>26</v>
      </c>
      <c r="D15" s="20" t="s">
        <v>29</v>
      </c>
      <c r="E15" s="19">
        <v>36</v>
      </c>
      <c r="F15" s="21">
        <v>1</v>
      </c>
      <c r="G15" s="22"/>
      <c r="H15" s="23">
        <f t="shared" si="0"/>
        <v>0</v>
      </c>
    </row>
    <row r="16" spans="1:8" ht="24" x14ac:dyDescent="0.25">
      <c r="A16" s="37">
        <f t="shared" si="1"/>
        <v>13</v>
      </c>
      <c r="B16" s="36" t="s">
        <v>45</v>
      </c>
      <c r="C16" s="19" t="s">
        <v>26</v>
      </c>
      <c r="D16" s="20" t="s">
        <v>42</v>
      </c>
      <c r="E16" s="19">
        <v>40</v>
      </c>
      <c r="F16" s="21">
        <v>1</v>
      </c>
      <c r="G16" s="22"/>
      <c r="H16" s="23">
        <f t="shared" si="0"/>
        <v>0</v>
      </c>
    </row>
    <row r="17" spans="1:8" ht="47.25" customHeight="1" x14ac:dyDescent="0.25">
      <c r="A17" s="37">
        <f t="shared" si="1"/>
        <v>14</v>
      </c>
      <c r="B17" s="36" t="s">
        <v>46</v>
      </c>
      <c r="C17" s="19" t="s">
        <v>47</v>
      </c>
      <c r="D17" s="20" t="s">
        <v>48</v>
      </c>
      <c r="E17" s="19">
        <v>18</v>
      </c>
      <c r="F17" s="21">
        <v>1</v>
      </c>
      <c r="G17" s="22"/>
      <c r="H17" s="23">
        <f t="shared" si="0"/>
        <v>0</v>
      </c>
    </row>
    <row r="18" spans="1:8" ht="66.75" customHeight="1" x14ac:dyDescent="0.25">
      <c r="A18" s="37">
        <f t="shared" si="1"/>
        <v>15</v>
      </c>
      <c r="B18" s="36" t="s">
        <v>49</v>
      </c>
      <c r="C18" s="19" t="s">
        <v>50</v>
      </c>
      <c r="D18" s="20" t="s">
        <v>51</v>
      </c>
      <c r="E18" s="19">
        <v>150</v>
      </c>
      <c r="F18" s="21">
        <v>1</v>
      </c>
      <c r="G18" s="22"/>
      <c r="H18" s="23">
        <f t="shared" si="0"/>
        <v>0</v>
      </c>
    </row>
    <row r="19" spans="1:8" x14ac:dyDescent="0.25">
      <c r="A19" s="37">
        <f t="shared" si="1"/>
        <v>16</v>
      </c>
      <c r="B19" s="36" t="s">
        <v>52</v>
      </c>
      <c r="C19" s="19" t="s">
        <v>53</v>
      </c>
      <c r="D19" s="20" t="s">
        <v>54</v>
      </c>
      <c r="E19" s="19">
        <v>8</v>
      </c>
      <c r="F19" s="21">
        <v>1</v>
      </c>
      <c r="G19" s="22"/>
      <c r="H19" s="23">
        <f t="shared" si="0"/>
        <v>0</v>
      </c>
    </row>
    <row r="20" spans="1:8" ht="20.25" customHeight="1" x14ac:dyDescent="0.25">
      <c r="A20" s="37">
        <f t="shared" si="1"/>
        <v>17</v>
      </c>
      <c r="B20" s="36" t="s">
        <v>55</v>
      </c>
      <c r="C20" s="19" t="s">
        <v>53</v>
      </c>
      <c r="D20" s="20" t="s">
        <v>54</v>
      </c>
      <c r="E20" s="19">
        <v>12</v>
      </c>
      <c r="F20" s="21">
        <v>1</v>
      </c>
      <c r="G20" s="22"/>
      <c r="H20" s="23">
        <f t="shared" si="0"/>
        <v>0</v>
      </c>
    </row>
    <row r="21" spans="1:8" x14ac:dyDescent="0.25">
      <c r="A21" s="37">
        <f t="shared" si="1"/>
        <v>18</v>
      </c>
      <c r="B21" s="36" t="s">
        <v>56</v>
      </c>
      <c r="C21" s="19" t="s">
        <v>57</v>
      </c>
      <c r="D21" s="20" t="s">
        <v>57</v>
      </c>
      <c r="E21" s="19">
        <v>15</v>
      </c>
      <c r="F21" s="21">
        <v>1</v>
      </c>
      <c r="G21" s="22"/>
      <c r="H21" s="23">
        <f t="shared" si="0"/>
        <v>0</v>
      </c>
    </row>
    <row r="22" spans="1:8" x14ac:dyDescent="0.25">
      <c r="A22" s="37">
        <f t="shared" si="1"/>
        <v>19</v>
      </c>
      <c r="B22" s="36" t="s">
        <v>58</v>
      </c>
      <c r="C22" s="19" t="s">
        <v>57</v>
      </c>
      <c r="D22" s="20" t="s">
        <v>57</v>
      </c>
      <c r="E22" s="19">
        <v>15</v>
      </c>
      <c r="F22" s="21">
        <v>1</v>
      </c>
      <c r="G22" s="22"/>
      <c r="H22" s="23">
        <f t="shared" si="0"/>
        <v>0</v>
      </c>
    </row>
    <row r="23" spans="1:8" x14ac:dyDescent="0.25">
      <c r="A23" s="37">
        <f t="shared" si="1"/>
        <v>20</v>
      </c>
      <c r="B23" s="36" t="s">
        <v>59</v>
      </c>
      <c r="C23" s="19" t="s">
        <v>57</v>
      </c>
      <c r="D23" s="20" t="s">
        <v>57</v>
      </c>
      <c r="E23" s="19">
        <v>4</v>
      </c>
      <c r="F23" s="21">
        <v>1</v>
      </c>
      <c r="G23" s="22"/>
      <c r="H23" s="23">
        <f t="shared" si="0"/>
        <v>0</v>
      </c>
    </row>
    <row r="24" spans="1:8" ht="18.75" customHeight="1" x14ac:dyDescent="0.25">
      <c r="A24" s="37">
        <f t="shared" si="1"/>
        <v>21</v>
      </c>
      <c r="B24" s="36" t="s">
        <v>60</v>
      </c>
      <c r="C24" s="19" t="s">
        <v>53</v>
      </c>
      <c r="D24" s="20" t="s">
        <v>61</v>
      </c>
      <c r="E24" s="19">
        <v>1</v>
      </c>
      <c r="F24" s="21">
        <v>3</v>
      </c>
      <c r="G24" s="22"/>
      <c r="H24" s="23">
        <f t="shared" si="0"/>
        <v>0</v>
      </c>
    </row>
    <row r="25" spans="1:8" x14ac:dyDescent="0.25">
      <c r="A25" s="37">
        <f t="shared" si="1"/>
        <v>22</v>
      </c>
      <c r="B25" s="36" t="s">
        <v>62</v>
      </c>
      <c r="C25" s="19" t="s">
        <v>63</v>
      </c>
      <c r="D25" s="20" t="s">
        <v>64</v>
      </c>
      <c r="E25" s="19">
        <v>4</v>
      </c>
      <c r="F25" s="21">
        <v>1</v>
      </c>
      <c r="G25" s="22"/>
      <c r="H25" s="23">
        <f t="shared" si="0"/>
        <v>0</v>
      </c>
    </row>
    <row r="26" spans="1:8" x14ac:dyDescent="0.25">
      <c r="A26" s="37">
        <f t="shared" si="1"/>
        <v>23</v>
      </c>
      <c r="B26" s="36" t="s">
        <v>65</v>
      </c>
      <c r="C26" s="19" t="s">
        <v>63</v>
      </c>
      <c r="D26" s="20" t="s">
        <v>66</v>
      </c>
      <c r="E26" s="19">
        <v>10</v>
      </c>
      <c r="F26" s="21">
        <v>1</v>
      </c>
      <c r="G26" s="22"/>
      <c r="H26" s="23">
        <f t="shared" si="0"/>
        <v>0</v>
      </c>
    </row>
    <row r="27" spans="1:8" x14ac:dyDescent="0.25">
      <c r="A27" s="37">
        <f t="shared" si="1"/>
        <v>24</v>
      </c>
      <c r="B27" s="36" t="s">
        <v>67</v>
      </c>
      <c r="C27" s="19" t="s">
        <v>63</v>
      </c>
      <c r="D27" s="20" t="s">
        <v>68</v>
      </c>
      <c r="E27" s="19">
        <v>12</v>
      </c>
      <c r="F27" s="21">
        <v>1</v>
      </c>
      <c r="G27" s="22"/>
      <c r="H27" s="23">
        <f t="shared" si="0"/>
        <v>0</v>
      </c>
    </row>
    <row r="28" spans="1:8" ht="36" x14ac:dyDescent="0.25">
      <c r="A28" s="37">
        <f t="shared" si="1"/>
        <v>25</v>
      </c>
      <c r="B28" s="36" t="s">
        <v>69</v>
      </c>
      <c r="C28" s="19" t="s">
        <v>47</v>
      </c>
      <c r="D28" s="20" t="s">
        <v>70</v>
      </c>
      <c r="E28" s="19">
        <v>20</v>
      </c>
      <c r="F28" s="21">
        <v>1</v>
      </c>
      <c r="G28" s="22"/>
      <c r="H28" s="23">
        <f t="shared" si="0"/>
        <v>0</v>
      </c>
    </row>
    <row r="29" spans="1:8" ht="36" x14ac:dyDescent="0.25">
      <c r="A29" s="37">
        <f t="shared" si="1"/>
        <v>26</v>
      </c>
      <c r="B29" s="36" t="s">
        <v>71</v>
      </c>
      <c r="C29" s="19" t="s">
        <v>47</v>
      </c>
      <c r="D29" s="20" t="s">
        <v>70</v>
      </c>
      <c r="E29" s="19">
        <v>20</v>
      </c>
      <c r="F29" s="21">
        <v>1</v>
      </c>
      <c r="G29" s="22"/>
      <c r="H29" s="23">
        <f t="shared" si="0"/>
        <v>0</v>
      </c>
    </row>
    <row r="30" spans="1:8" ht="36" x14ac:dyDescent="0.25">
      <c r="A30" s="37">
        <f t="shared" si="1"/>
        <v>27</v>
      </c>
      <c r="B30" s="36" t="s">
        <v>72</v>
      </c>
      <c r="C30" s="19" t="s">
        <v>47</v>
      </c>
      <c r="D30" s="20" t="s">
        <v>70</v>
      </c>
      <c r="E30" s="19">
        <v>20</v>
      </c>
      <c r="F30" s="21">
        <v>1</v>
      </c>
      <c r="G30" s="22"/>
      <c r="H30" s="23">
        <f t="shared" si="0"/>
        <v>0</v>
      </c>
    </row>
    <row r="31" spans="1:8" x14ac:dyDescent="0.25">
      <c r="A31" s="37">
        <f t="shared" si="1"/>
        <v>28</v>
      </c>
      <c r="B31" s="36" t="s">
        <v>73</v>
      </c>
      <c r="C31" s="19" t="s">
        <v>53</v>
      </c>
      <c r="D31" s="20" t="s">
        <v>32</v>
      </c>
      <c r="E31" s="19">
        <v>1</v>
      </c>
      <c r="F31" s="21">
        <v>1</v>
      </c>
      <c r="G31" s="22"/>
      <c r="H31" s="23">
        <f t="shared" si="0"/>
        <v>0</v>
      </c>
    </row>
    <row r="32" spans="1:8" x14ac:dyDescent="0.25">
      <c r="A32" s="37">
        <f t="shared" si="1"/>
        <v>29</v>
      </c>
      <c r="B32" s="36" t="s">
        <v>74</v>
      </c>
      <c r="C32" s="19" t="s">
        <v>53</v>
      </c>
      <c r="D32" s="20" t="s">
        <v>37</v>
      </c>
      <c r="E32" s="19">
        <v>6</v>
      </c>
      <c r="F32" s="21">
        <v>1</v>
      </c>
      <c r="G32" s="22"/>
      <c r="H32" s="23">
        <f t="shared" si="0"/>
        <v>0</v>
      </c>
    </row>
    <row r="33" spans="1:8" x14ac:dyDescent="0.25">
      <c r="A33" s="37">
        <f t="shared" si="1"/>
        <v>30</v>
      </c>
      <c r="B33" s="36" t="s">
        <v>75</v>
      </c>
      <c r="C33" s="19" t="s">
        <v>53</v>
      </c>
      <c r="D33" s="20" t="s">
        <v>76</v>
      </c>
      <c r="E33" s="19">
        <v>5</v>
      </c>
      <c r="F33" s="21">
        <v>1</v>
      </c>
      <c r="G33" s="22"/>
      <c r="H33" s="23">
        <f t="shared" si="0"/>
        <v>0</v>
      </c>
    </row>
    <row r="34" spans="1:8" x14ac:dyDescent="0.25">
      <c r="A34" s="37">
        <f t="shared" si="1"/>
        <v>31</v>
      </c>
      <c r="B34" s="36" t="s">
        <v>77</v>
      </c>
      <c r="C34" s="19" t="s">
        <v>53</v>
      </c>
      <c r="D34" s="20" t="s">
        <v>76</v>
      </c>
      <c r="E34" s="19">
        <v>5</v>
      </c>
      <c r="F34" s="21">
        <v>1</v>
      </c>
      <c r="G34" s="22"/>
      <c r="H34" s="23">
        <f t="shared" si="0"/>
        <v>0</v>
      </c>
    </row>
    <row r="35" spans="1:8" ht="24" x14ac:dyDescent="0.25">
      <c r="A35" s="37">
        <f t="shared" si="1"/>
        <v>32</v>
      </c>
      <c r="B35" s="36" t="s">
        <v>78</v>
      </c>
      <c r="C35" s="19" t="s">
        <v>53</v>
      </c>
      <c r="D35" s="20" t="s">
        <v>79</v>
      </c>
      <c r="E35" s="19">
        <v>3</v>
      </c>
      <c r="F35" s="21">
        <v>1</v>
      </c>
      <c r="G35" s="22"/>
      <c r="H35" s="23">
        <f t="shared" si="0"/>
        <v>0</v>
      </c>
    </row>
    <row r="36" spans="1:8" ht="24" x14ac:dyDescent="0.25">
      <c r="A36" s="37">
        <f t="shared" si="1"/>
        <v>33</v>
      </c>
      <c r="B36" s="36" t="s">
        <v>80</v>
      </c>
      <c r="C36" s="19" t="s">
        <v>53</v>
      </c>
      <c r="D36" s="20" t="s">
        <v>81</v>
      </c>
      <c r="E36" s="19">
        <v>8</v>
      </c>
      <c r="F36" s="21">
        <v>1</v>
      </c>
      <c r="G36" s="22"/>
      <c r="H36" s="23">
        <f t="shared" si="0"/>
        <v>0</v>
      </c>
    </row>
    <row r="37" spans="1:8" x14ac:dyDescent="0.25">
      <c r="A37" s="37">
        <f t="shared" si="1"/>
        <v>34</v>
      </c>
      <c r="B37" s="36" t="s">
        <v>82</v>
      </c>
      <c r="C37" s="19" t="s">
        <v>50</v>
      </c>
      <c r="D37" s="20" t="s">
        <v>83</v>
      </c>
      <c r="E37" s="19">
        <v>5</v>
      </c>
      <c r="F37" s="21">
        <v>1</v>
      </c>
      <c r="G37" s="22"/>
      <c r="H37" s="23">
        <f t="shared" si="0"/>
        <v>0</v>
      </c>
    </row>
    <row r="38" spans="1:8" ht="18" customHeight="1" x14ac:dyDescent="0.25">
      <c r="A38" s="37">
        <f t="shared" si="1"/>
        <v>35</v>
      </c>
      <c r="B38" s="36" t="s">
        <v>84</v>
      </c>
      <c r="C38" s="19" t="s">
        <v>50</v>
      </c>
      <c r="D38" s="20" t="s">
        <v>85</v>
      </c>
      <c r="E38" s="19">
        <v>2</v>
      </c>
      <c r="F38" s="21">
        <v>1</v>
      </c>
      <c r="G38" s="22"/>
      <c r="H38" s="23">
        <f t="shared" si="0"/>
        <v>0</v>
      </c>
    </row>
    <row r="39" spans="1:8" ht="36" x14ac:dyDescent="0.25">
      <c r="A39" s="37">
        <f t="shared" si="1"/>
        <v>36</v>
      </c>
      <c r="B39" s="36" t="s">
        <v>86</v>
      </c>
      <c r="C39" s="19" t="s">
        <v>53</v>
      </c>
      <c r="D39" s="20" t="s">
        <v>42</v>
      </c>
      <c r="E39" s="19">
        <v>20</v>
      </c>
      <c r="F39" s="21">
        <v>1</v>
      </c>
      <c r="G39" s="22"/>
      <c r="H39" s="23">
        <f t="shared" si="0"/>
        <v>0</v>
      </c>
    </row>
    <row r="40" spans="1:8" ht="48" x14ac:dyDescent="0.25">
      <c r="A40" s="37">
        <f t="shared" si="1"/>
        <v>37</v>
      </c>
      <c r="B40" s="36" t="s">
        <v>87</v>
      </c>
      <c r="C40" s="19" t="s">
        <v>53</v>
      </c>
      <c r="D40" s="20" t="s">
        <v>42</v>
      </c>
      <c r="E40" s="19">
        <v>10</v>
      </c>
      <c r="F40" s="21">
        <v>1</v>
      </c>
      <c r="G40" s="22"/>
      <c r="H40" s="23">
        <f t="shared" si="0"/>
        <v>0</v>
      </c>
    </row>
    <row r="41" spans="1:8" ht="24" x14ac:dyDescent="0.25">
      <c r="A41" s="37">
        <f t="shared" si="1"/>
        <v>38</v>
      </c>
      <c r="B41" s="36" t="s">
        <v>88</v>
      </c>
      <c r="C41" s="19" t="s">
        <v>53</v>
      </c>
      <c r="D41" s="20" t="s">
        <v>42</v>
      </c>
      <c r="E41" s="19">
        <v>15</v>
      </c>
      <c r="F41" s="21">
        <v>1</v>
      </c>
      <c r="G41" s="22"/>
      <c r="H41" s="23">
        <f t="shared" si="0"/>
        <v>0</v>
      </c>
    </row>
    <row r="42" spans="1:8" x14ac:dyDescent="0.25">
      <c r="A42" s="37">
        <f t="shared" si="1"/>
        <v>39</v>
      </c>
      <c r="B42" s="36" t="s">
        <v>89</v>
      </c>
      <c r="C42" s="19" t="s">
        <v>53</v>
      </c>
      <c r="D42" s="20" t="s">
        <v>90</v>
      </c>
      <c r="E42" s="19">
        <v>50</v>
      </c>
      <c r="F42" s="21">
        <v>1</v>
      </c>
      <c r="G42" s="22"/>
      <c r="H42" s="23">
        <f t="shared" si="0"/>
        <v>0</v>
      </c>
    </row>
    <row r="43" spans="1:8" x14ac:dyDescent="0.25">
      <c r="A43" s="37">
        <f t="shared" si="1"/>
        <v>40</v>
      </c>
      <c r="B43" s="36" t="s">
        <v>91</v>
      </c>
      <c r="C43" s="19" t="s">
        <v>53</v>
      </c>
      <c r="D43" s="20" t="s">
        <v>42</v>
      </c>
      <c r="E43" s="19">
        <v>2</v>
      </c>
      <c r="F43" s="21">
        <v>1</v>
      </c>
      <c r="G43" s="22"/>
      <c r="H43" s="23">
        <f t="shared" si="0"/>
        <v>0</v>
      </c>
    </row>
    <row r="44" spans="1:8" ht="17.25" customHeight="1" x14ac:dyDescent="0.25">
      <c r="A44" s="37">
        <f t="shared" si="1"/>
        <v>41</v>
      </c>
      <c r="B44" s="36" t="s">
        <v>92</v>
      </c>
      <c r="C44" s="19" t="s">
        <v>53</v>
      </c>
      <c r="D44" s="20" t="s">
        <v>42</v>
      </c>
      <c r="E44" s="19">
        <v>2</v>
      </c>
      <c r="F44" s="21">
        <v>1</v>
      </c>
      <c r="G44" s="22"/>
      <c r="H44" s="23">
        <f t="shared" si="0"/>
        <v>0</v>
      </c>
    </row>
    <row r="45" spans="1:8" ht="15.75" customHeight="1" x14ac:dyDescent="0.25">
      <c r="A45" s="37">
        <f t="shared" si="1"/>
        <v>42</v>
      </c>
      <c r="B45" s="36" t="s">
        <v>93</v>
      </c>
      <c r="C45" s="19" t="s">
        <v>53</v>
      </c>
      <c r="D45" s="20" t="s">
        <v>42</v>
      </c>
      <c r="E45" s="19">
        <v>2</v>
      </c>
      <c r="F45" s="21">
        <v>1</v>
      </c>
      <c r="G45" s="22"/>
      <c r="H45" s="23">
        <f t="shared" si="0"/>
        <v>0</v>
      </c>
    </row>
    <row r="46" spans="1:8" ht="24" x14ac:dyDescent="0.25">
      <c r="A46" s="37">
        <f t="shared" si="1"/>
        <v>43</v>
      </c>
      <c r="B46" s="36" t="s">
        <v>94</v>
      </c>
      <c r="C46" s="19" t="s">
        <v>53</v>
      </c>
      <c r="D46" s="20" t="s">
        <v>42</v>
      </c>
      <c r="E46" s="19">
        <v>10</v>
      </c>
      <c r="F46" s="21">
        <v>1</v>
      </c>
      <c r="G46" s="22"/>
      <c r="H46" s="23">
        <f t="shared" si="0"/>
        <v>0</v>
      </c>
    </row>
    <row r="47" spans="1:8" ht="41.25" customHeight="1" x14ac:dyDescent="0.25">
      <c r="A47" s="37">
        <f t="shared" si="1"/>
        <v>44</v>
      </c>
      <c r="B47" s="36" t="s">
        <v>95</v>
      </c>
      <c r="C47" s="19" t="s">
        <v>53</v>
      </c>
      <c r="D47" s="20" t="s">
        <v>42</v>
      </c>
      <c r="E47" s="19">
        <v>5</v>
      </c>
      <c r="F47" s="21">
        <v>12</v>
      </c>
      <c r="G47" s="22"/>
      <c r="H47" s="23">
        <f t="shared" si="0"/>
        <v>0</v>
      </c>
    </row>
    <row r="48" spans="1:8" x14ac:dyDescent="0.25">
      <c r="A48" s="37">
        <f t="shared" si="1"/>
        <v>45</v>
      </c>
      <c r="B48" s="36" t="s">
        <v>96</v>
      </c>
      <c r="C48" s="19" t="s">
        <v>53</v>
      </c>
      <c r="D48" s="20" t="s">
        <v>53</v>
      </c>
      <c r="E48" s="19">
        <v>5</v>
      </c>
      <c r="F48" s="21">
        <v>12</v>
      </c>
      <c r="G48" s="22"/>
      <c r="H48" s="23">
        <f t="shared" si="0"/>
        <v>0</v>
      </c>
    </row>
    <row r="49" spans="1:8" ht="19.5" customHeight="1" x14ac:dyDescent="0.25">
      <c r="A49" s="37">
        <f t="shared" si="1"/>
        <v>46</v>
      </c>
      <c r="B49" s="36" t="s">
        <v>97</v>
      </c>
      <c r="C49" s="19" t="s">
        <v>53</v>
      </c>
      <c r="D49" s="20" t="s">
        <v>53</v>
      </c>
      <c r="E49" s="19">
        <v>5</v>
      </c>
      <c r="F49" s="21">
        <v>12</v>
      </c>
      <c r="G49" s="22"/>
      <c r="H49" s="23">
        <f t="shared" si="0"/>
        <v>0</v>
      </c>
    </row>
    <row r="50" spans="1:8" ht="18.75" customHeight="1" x14ac:dyDescent="0.25">
      <c r="A50" s="37">
        <f t="shared" si="1"/>
        <v>47</v>
      </c>
      <c r="B50" s="36" t="s">
        <v>98</v>
      </c>
      <c r="C50" s="19" t="s">
        <v>53</v>
      </c>
      <c r="D50" s="20" t="s">
        <v>53</v>
      </c>
      <c r="E50" s="19">
        <v>3</v>
      </c>
      <c r="F50" s="21">
        <v>6</v>
      </c>
      <c r="G50" s="22"/>
      <c r="H50" s="23">
        <f t="shared" si="0"/>
        <v>0</v>
      </c>
    </row>
    <row r="51" spans="1:8" x14ac:dyDescent="0.25">
      <c r="A51" s="37">
        <f t="shared" si="1"/>
        <v>48</v>
      </c>
      <c r="B51" s="36" t="s">
        <v>99</v>
      </c>
      <c r="C51" s="19" t="s">
        <v>53</v>
      </c>
      <c r="D51" s="20" t="s">
        <v>42</v>
      </c>
      <c r="E51" s="19">
        <v>3</v>
      </c>
      <c r="F51" s="21">
        <v>12</v>
      </c>
      <c r="G51" s="22"/>
      <c r="H51" s="23">
        <f t="shared" si="0"/>
        <v>0</v>
      </c>
    </row>
    <row r="52" spans="1:8" ht="24" x14ac:dyDescent="0.25">
      <c r="A52" s="37">
        <f t="shared" si="1"/>
        <v>49</v>
      </c>
      <c r="B52" s="36" t="s">
        <v>100</v>
      </c>
      <c r="C52" s="19" t="s">
        <v>53</v>
      </c>
      <c r="D52" s="20" t="s">
        <v>42</v>
      </c>
      <c r="E52" s="19">
        <v>3</v>
      </c>
      <c r="F52" s="21">
        <v>1</v>
      </c>
      <c r="G52" s="22"/>
      <c r="H52" s="23">
        <f t="shared" si="0"/>
        <v>0</v>
      </c>
    </row>
    <row r="53" spans="1:8" ht="24" x14ac:dyDescent="0.25">
      <c r="A53" s="37">
        <f t="shared" si="1"/>
        <v>50</v>
      </c>
      <c r="B53" s="36" t="s">
        <v>101</v>
      </c>
      <c r="C53" s="19" t="s">
        <v>53</v>
      </c>
      <c r="D53" s="20" t="s">
        <v>42</v>
      </c>
      <c r="E53" s="19">
        <v>4</v>
      </c>
      <c r="F53" s="21">
        <v>6</v>
      </c>
      <c r="G53" s="22"/>
      <c r="H53" s="23">
        <f t="shared" si="0"/>
        <v>0</v>
      </c>
    </row>
    <row r="54" spans="1:8" x14ac:dyDescent="0.25">
      <c r="A54" s="37">
        <f t="shared" si="1"/>
        <v>51</v>
      </c>
      <c r="B54" s="36" t="s">
        <v>102</v>
      </c>
      <c r="C54" s="19" t="s">
        <v>53</v>
      </c>
      <c r="D54" s="20" t="s">
        <v>42</v>
      </c>
      <c r="E54" s="19">
        <v>3</v>
      </c>
      <c r="F54" s="21">
        <v>12</v>
      </c>
      <c r="G54" s="22"/>
      <c r="H54" s="23">
        <f t="shared" si="0"/>
        <v>0</v>
      </c>
    </row>
    <row r="55" spans="1:8" x14ac:dyDescent="0.25">
      <c r="A55" s="37">
        <f t="shared" si="1"/>
        <v>52</v>
      </c>
      <c r="B55" s="36" t="s">
        <v>103</v>
      </c>
      <c r="C55" s="19" t="s">
        <v>53</v>
      </c>
      <c r="D55" s="20" t="s">
        <v>42</v>
      </c>
      <c r="E55" s="19">
        <v>3</v>
      </c>
      <c r="F55" s="21">
        <v>12</v>
      </c>
      <c r="G55" s="22"/>
      <c r="H55" s="23">
        <f t="shared" si="0"/>
        <v>0</v>
      </c>
    </row>
    <row r="56" spans="1:8" ht="24" x14ac:dyDescent="0.25">
      <c r="A56" s="37">
        <f t="shared" si="1"/>
        <v>53</v>
      </c>
      <c r="B56" s="36" t="s">
        <v>104</v>
      </c>
      <c r="C56" s="19" t="s">
        <v>53</v>
      </c>
      <c r="D56" s="20" t="s">
        <v>42</v>
      </c>
      <c r="E56" s="19">
        <v>2</v>
      </c>
      <c r="F56" s="21">
        <v>1</v>
      </c>
      <c r="G56" s="22"/>
      <c r="H56" s="23">
        <f t="shared" si="0"/>
        <v>0</v>
      </c>
    </row>
    <row r="57" spans="1:8" ht="24" x14ac:dyDescent="0.25">
      <c r="A57" s="37">
        <f t="shared" si="1"/>
        <v>54</v>
      </c>
      <c r="B57" s="36" t="s">
        <v>105</v>
      </c>
      <c r="C57" s="19" t="s">
        <v>53</v>
      </c>
      <c r="D57" s="20" t="s">
        <v>42</v>
      </c>
      <c r="E57" s="19">
        <v>2</v>
      </c>
      <c r="F57" s="21">
        <v>1</v>
      </c>
      <c r="G57" s="22"/>
      <c r="H57" s="23">
        <f t="shared" si="0"/>
        <v>0</v>
      </c>
    </row>
    <row r="58" spans="1:8" x14ac:dyDescent="0.25">
      <c r="A58" s="37">
        <f t="shared" si="1"/>
        <v>55</v>
      </c>
      <c r="B58" s="36" t="s">
        <v>106</v>
      </c>
      <c r="C58" s="19" t="s">
        <v>107</v>
      </c>
      <c r="D58" s="20" t="s">
        <v>42</v>
      </c>
      <c r="E58" s="19">
        <v>3</v>
      </c>
      <c r="F58" s="21">
        <v>12</v>
      </c>
      <c r="G58" s="22"/>
      <c r="H58" s="23">
        <f t="shared" si="0"/>
        <v>0</v>
      </c>
    </row>
    <row r="59" spans="1:8" x14ac:dyDescent="0.25">
      <c r="A59" s="37">
        <f t="shared" si="1"/>
        <v>56</v>
      </c>
      <c r="B59" s="36" t="s">
        <v>108</v>
      </c>
      <c r="C59" s="19" t="s">
        <v>53</v>
      </c>
      <c r="D59" s="20" t="s">
        <v>53</v>
      </c>
      <c r="E59" s="19">
        <v>3</v>
      </c>
      <c r="F59" s="21">
        <v>3</v>
      </c>
      <c r="G59" s="22"/>
      <c r="H59" s="23">
        <f t="shared" si="0"/>
        <v>0</v>
      </c>
    </row>
    <row r="60" spans="1:8" ht="18" customHeight="1" x14ac:dyDescent="0.25">
      <c r="A60" s="37">
        <f t="shared" si="1"/>
        <v>57</v>
      </c>
      <c r="B60" s="36" t="s">
        <v>109</v>
      </c>
      <c r="C60" s="19" t="s">
        <v>53</v>
      </c>
      <c r="D60" s="20" t="s">
        <v>53</v>
      </c>
      <c r="E60" s="19">
        <v>1</v>
      </c>
      <c r="F60" s="21">
        <v>1</v>
      </c>
      <c r="G60" s="22"/>
      <c r="H60" s="23">
        <f t="shared" si="0"/>
        <v>0</v>
      </c>
    </row>
    <row r="61" spans="1:8" ht="14.25" customHeight="1" x14ac:dyDescent="0.25">
      <c r="A61" s="37">
        <f t="shared" si="1"/>
        <v>58</v>
      </c>
      <c r="B61" s="36" t="s">
        <v>110</v>
      </c>
      <c r="C61" s="19" t="s">
        <v>53</v>
      </c>
      <c r="D61" s="20" t="s">
        <v>53</v>
      </c>
      <c r="E61" s="19">
        <v>1</v>
      </c>
      <c r="F61" s="21">
        <v>1</v>
      </c>
      <c r="G61" s="22"/>
      <c r="H61" s="23">
        <f t="shared" si="0"/>
        <v>0</v>
      </c>
    </row>
    <row r="62" spans="1:8" ht="15.75" customHeight="1" x14ac:dyDescent="0.25">
      <c r="A62" s="37">
        <f t="shared" si="1"/>
        <v>59</v>
      </c>
      <c r="B62" s="36" t="s">
        <v>111</v>
      </c>
      <c r="C62" s="19" t="s">
        <v>53</v>
      </c>
      <c r="D62" s="20" t="s">
        <v>53</v>
      </c>
      <c r="E62" s="19">
        <v>2</v>
      </c>
      <c r="F62" s="21">
        <v>12</v>
      </c>
      <c r="G62" s="22"/>
      <c r="H62" s="23">
        <f t="shared" si="0"/>
        <v>0</v>
      </c>
    </row>
    <row r="63" spans="1:8" ht="16.5" customHeight="1" x14ac:dyDescent="0.25">
      <c r="A63" s="37">
        <f t="shared" si="1"/>
        <v>60</v>
      </c>
      <c r="B63" s="36" t="s">
        <v>112</v>
      </c>
      <c r="C63" s="19" t="s">
        <v>53</v>
      </c>
      <c r="D63" s="20" t="s">
        <v>53</v>
      </c>
      <c r="E63" s="19">
        <v>4</v>
      </c>
      <c r="F63" s="21">
        <v>6</v>
      </c>
      <c r="G63" s="22"/>
      <c r="H63" s="23">
        <f t="shared" si="0"/>
        <v>0</v>
      </c>
    </row>
    <row r="64" spans="1:8" ht="15.75" customHeight="1" x14ac:dyDescent="0.25">
      <c r="A64" s="37">
        <f t="shared" si="1"/>
        <v>61</v>
      </c>
      <c r="B64" s="36" t="s">
        <v>113</v>
      </c>
      <c r="C64" s="19" t="s">
        <v>53</v>
      </c>
      <c r="D64" s="20" t="s">
        <v>53</v>
      </c>
      <c r="E64" s="19">
        <v>3</v>
      </c>
      <c r="F64" s="21">
        <v>6</v>
      </c>
      <c r="G64" s="22"/>
      <c r="H64" s="23">
        <f t="shared" si="0"/>
        <v>0</v>
      </c>
    </row>
    <row r="65" spans="1:8" ht="21.75" customHeight="1" x14ac:dyDescent="0.25">
      <c r="A65" s="37">
        <f t="shared" si="1"/>
        <v>62</v>
      </c>
      <c r="B65" s="36" t="s">
        <v>114</v>
      </c>
      <c r="C65" s="19" t="s">
        <v>53</v>
      </c>
      <c r="D65" s="20" t="s">
        <v>53</v>
      </c>
      <c r="E65" s="19">
        <v>3</v>
      </c>
      <c r="F65" s="21">
        <v>3</v>
      </c>
      <c r="G65" s="22"/>
      <c r="H65" s="23">
        <f t="shared" si="0"/>
        <v>0</v>
      </c>
    </row>
    <row r="66" spans="1:8" x14ac:dyDescent="0.25">
      <c r="A66" s="37">
        <f t="shared" si="1"/>
        <v>63</v>
      </c>
      <c r="B66" s="36" t="s">
        <v>115</v>
      </c>
      <c r="C66" s="19" t="s">
        <v>53</v>
      </c>
      <c r="D66" s="20" t="s">
        <v>53</v>
      </c>
      <c r="E66" s="19">
        <v>1</v>
      </c>
      <c r="F66" s="21">
        <v>2</v>
      </c>
      <c r="G66" s="22"/>
      <c r="H66" s="23">
        <f t="shared" si="0"/>
        <v>0</v>
      </c>
    </row>
    <row r="67" spans="1:8" ht="24" x14ac:dyDescent="0.25">
      <c r="A67" s="37">
        <f t="shared" si="1"/>
        <v>64</v>
      </c>
      <c r="B67" s="36" t="s">
        <v>116</v>
      </c>
      <c r="C67" s="19" t="s">
        <v>53</v>
      </c>
      <c r="D67" s="20" t="s">
        <v>53</v>
      </c>
      <c r="E67" s="19">
        <v>2</v>
      </c>
      <c r="F67" s="21">
        <v>3</v>
      </c>
      <c r="G67" s="22"/>
      <c r="H67" s="23">
        <f t="shared" si="0"/>
        <v>0</v>
      </c>
    </row>
    <row r="68" spans="1:8" ht="24" x14ac:dyDescent="0.25">
      <c r="A68" s="37">
        <f t="shared" si="1"/>
        <v>65</v>
      </c>
      <c r="B68" s="36" t="s">
        <v>117</v>
      </c>
      <c r="C68" s="19" t="s">
        <v>53</v>
      </c>
      <c r="D68" s="20" t="s">
        <v>53</v>
      </c>
      <c r="E68" s="19">
        <v>4</v>
      </c>
      <c r="F68" s="21">
        <v>4</v>
      </c>
      <c r="G68" s="22"/>
      <c r="H68" s="23">
        <f t="shared" ref="H68:H73" si="2">(G68*E68)/F68</f>
        <v>0</v>
      </c>
    </row>
    <row r="69" spans="1:8" ht="36" x14ac:dyDescent="0.25">
      <c r="A69" s="37">
        <f t="shared" ref="A69:A73" si="3">1+A68</f>
        <v>66</v>
      </c>
      <c r="B69" s="36" t="s">
        <v>118</v>
      </c>
      <c r="C69" s="19" t="s">
        <v>53</v>
      </c>
      <c r="D69" s="20" t="s">
        <v>53</v>
      </c>
      <c r="E69" s="19">
        <v>12</v>
      </c>
      <c r="F69" s="21">
        <v>12</v>
      </c>
      <c r="G69" s="22"/>
      <c r="H69" s="23">
        <f t="shared" si="2"/>
        <v>0</v>
      </c>
    </row>
    <row r="70" spans="1:8" ht="24" customHeight="1" x14ac:dyDescent="0.25">
      <c r="A70" s="37">
        <f t="shared" si="3"/>
        <v>67</v>
      </c>
      <c r="B70" s="36" t="s">
        <v>119</v>
      </c>
      <c r="C70" s="19" t="s">
        <v>53</v>
      </c>
      <c r="D70" s="20" t="s">
        <v>53</v>
      </c>
      <c r="E70" s="19">
        <v>2</v>
      </c>
      <c r="F70" s="21">
        <v>24</v>
      </c>
      <c r="G70" s="22"/>
      <c r="H70" s="23">
        <f t="shared" si="2"/>
        <v>0</v>
      </c>
    </row>
    <row r="71" spans="1:8" ht="31.5" customHeight="1" x14ac:dyDescent="0.25">
      <c r="A71" s="37">
        <f t="shared" si="3"/>
        <v>68</v>
      </c>
      <c r="B71" s="36" t="s">
        <v>120</v>
      </c>
      <c r="C71" s="19" t="s">
        <v>53</v>
      </c>
      <c r="D71" s="20" t="s">
        <v>53</v>
      </c>
      <c r="E71" s="19">
        <v>22</v>
      </c>
      <c r="F71" s="21">
        <v>60</v>
      </c>
      <c r="G71" s="22"/>
      <c r="H71" s="23">
        <f t="shared" si="2"/>
        <v>0</v>
      </c>
    </row>
    <row r="72" spans="1:8" ht="32.25" customHeight="1" x14ac:dyDescent="0.25">
      <c r="A72" s="37">
        <f t="shared" si="3"/>
        <v>69</v>
      </c>
      <c r="B72" s="36" t="s">
        <v>121</v>
      </c>
      <c r="C72" s="19" t="s">
        <v>53</v>
      </c>
      <c r="D72" s="20" t="s">
        <v>53</v>
      </c>
      <c r="E72" s="19">
        <v>20</v>
      </c>
      <c r="F72" s="21">
        <v>60</v>
      </c>
      <c r="G72" s="22"/>
      <c r="H72" s="23">
        <f t="shared" si="2"/>
        <v>0</v>
      </c>
    </row>
    <row r="73" spans="1:8" ht="36" x14ac:dyDescent="0.25">
      <c r="A73" s="37">
        <f t="shared" si="3"/>
        <v>70</v>
      </c>
      <c r="B73" s="36" t="s">
        <v>122</v>
      </c>
      <c r="C73" s="19" t="s">
        <v>53</v>
      </c>
      <c r="D73" s="20" t="s">
        <v>53</v>
      </c>
      <c r="E73" s="19">
        <v>20</v>
      </c>
      <c r="F73" s="21">
        <v>36</v>
      </c>
      <c r="G73" s="22"/>
      <c r="H73" s="23">
        <f t="shared" si="2"/>
        <v>0</v>
      </c>
    </row>
    <row r="74" spans="1:8" ht="17.25" customHeight="1" x14ac:dyDescent="0.25">
      <c r="A74" s="24"/>
      <c r="B74" s="44" t="s">
        <v>148</v>
      </c>
      <c r="C74" s="44"/>
      <c r="D74" s="44"/>
      <c r="E74" s="44"/>
      <c r="F74" s="44"/>
      <c r="G74" s="44"/>
      <c r="H74" s="25">
        <f>SUM(H4:H73)</f>
        <v>0</v>
      </c>
    </row>
    <row r="75" spans="1:8" s="17" customFormat="1" ht="18.75" customHeight="1" x14ac:dyDescent="0.25">
      <c r="A75" s="26"/>
      <c r="C75" s="27"/>
      <c r="D75" s="28"/>
      <c r="E75" s="27"/>
      <c r="H75" s="29"/>
    </row>
    <row r="76" spans="1:8" x14ac:dyDescent="0.25">
      <c r="A76" s="26"/>
      <c r="H76" s="29"/>
    </row>
    <row r="77" spans="1:8" ht="24" customHeight="1" x14ac:dyDescent="0.25">
      <c r="A77" s="38"/>
      <c r="B77" s="45" t="s">
        <v>123</v>
      </c>
      <c r="C77" s="45"/>
      <c r="D77" s="45"/>
      <c r="E77" s="45"/>
      <c r="F77" s="45"/>
      <c r="G77" s="45"/>
      <c r="H77" s="45"/>
    </row>
    <row r="78" spans="1:8" ht="24" x14ac:dyDescent="0.25">
      <c r="A78" s="38" t="s">
        <v>19</v>
      </c>
      <c r="B78" s="38" t="s">
        <v>136</v>
      </c>
      <c r="C78" s="38" t="s">
        <v>20</v>
      </c>
      <c r="D78" s="38" t="s">
        <v>21</v>
      </c>
      <c r="E78" s="39" t="s">
        <v>22</v>
      </c>
      <c r="F78" s="38" t="s">
        <v>23</v>
      </c>
      <c r="G78" s="38" t="s">
        <v>137</v>
      </c>
      <c r="H78" s="38" t="s">
        <v>24</v>
      </c>
    </row>
    <row r="79" spans="1:8" ht="38.25" customHeight="1" x14ac:dyDescent="0.25">
      <c r="A79" s="37">
        <f>1+A73</f>
        <v>71</v>
      </c>
      <c r="B79" s="36" t="s">
        <v>138</v>
      </c>
      <c r="C79" s="19" t="s">
        <v>53</v>
      </c>
      <c r="D79" s="20" t="s">
        <v>53</v>
      </c>
      <c r="E79" s="32">
        <v>1</v>
      </c>
      <c r="F79" s="32">
        <v>60</v>
      </c>
      <c r="G79" s="22"/>
      <c r="H79" s="23">
        <f t="shared" ref="H79:H91" si="4">(G79*E79)/F79</f>
        <v>0</v>
      </c>
    </row>
    <row r="80" spans="1:8" ht="36" customHeight="1" x14ac:dyDescent="0.25">
      <c r="A80" s="37">
        <f t="shared" ref="A80:A91" si="5">1+A79</f>
        <v>72</v>
      </c>
      <c r="B80" s="36" t="s">
        <v>124</v>
      </c>
      <c r="C80" s="19" t="s">
        <v>53</v>
      </c>
      <c r="D80" s="20" t="s">
        <v>53</v>
      </c>
      <c r="E80" s="32">
        <v>1</v>
      </c>
      <c r="F80" s="32">
        <v>60</v>
      </c>
      <c r="G80" s="33"/>
      <c r="H80" s="23">
        <f t="shared" si="4"/>
        <v>0</v>
      </c>
    </row>
    <row r="81" spans="1:8" ht="36" customHeight="1" x14ac:dyDescent="0.25">
      <c r="A81" s="37">
        <f t="shared" si="5"/>
        <v>73</v>
      </c>
      <c r="B81" s="36" t="s">
        <v>135</v>
      </c>
      <c r="C81" s="19" t="s">
        <v>53</v>
      </c>
      <c r="D81" s="20" t="s">
        <v>53</v>
      </c>
      <c r="E81" s="32">
        <v>1</v>
      </c>
      <c r="F81" s="32">
        <v>60</v>
      </c>
      <c r="G81" s="33"/>
      <c r="H81" s="23">
        <f t="shared" si="4"/>
        <v>0</v>
      </c>
    </row>
    <row r="82" spans="1:8" ht="24" x14ac:dyDescent="0.25">
      <c r="A82" s="37">
        <f t="shared" si="5"/>
        <v>74</v>
      </c>
      <c r="B82" s="36" t="s">
        <v>125</v>
      </c>
      <c r="C82" s="19" t="s">
        <v>53</v>
      </c>
      <c r="D82" s="20" t="s">
        <v>53</v>
      </c>
      <c r="E82" s="32">
        <v>6</v>
      </c>
      <c r="F82" s="32">
        <v>60</v>
      </c>
      <c r="G82" s="33"/>
      <c r="H82" s="23">
        <f t="shared" si="4"/>
        <v>0</v>
      </c>
    </row>
    <row r="83" spans="1:8" ht="24" x14ac:dyDescent="0.25">
      <c r="A83" s="37">
        <f t="shared" si="5"/>
        <v>75</v>
      </c>
      <c r="B83" s="36" t="s">
        <v>126</v>
      </c>
      <c r="C83" s="19" t="s">
        <v>53</v>
      </c>
      <c r="D83" s="20" t="s">
        <v>53</v>
      </c>
      <c r="E83" s="32">
        <v>4</v>
      </c>
      <c r="F83" s="32">
        <v>60</v>
      </c>
      <c r="G83" s="33"/>
      <c r="H83" s="23">
        <f t="shared" si="4"/>
        <v>0</v>
      </c>
    </row>
    <row r="84" spans="1:8" ht="24" x14ac:dyDescent="0.25">
      <c r="A84" s="37">
        <f t="shared" si="5"/>
        <v>76</v>
      </c>
      <c r="B84" s="36" t="s">
        <v>127</v>
      </c>
      <c r="C84" s="19" t="s">
        <v>53</v>
      </c>
      <c r="D84" s="20" t="s">
        <v>53</v>
      </c>
      <c r="E84" s="32">
        <v>2</v>
      </c>
      <c r="F84" s="32">
        <v>60</v>
      </c>
      <c r="G84" s="33"/>
      <c r="H84" s="23">
        <f t="shared" si="4"/>
        <v>0</v>
      </c>
    </row>
    <row r="85" spans="1:8" ht="24" x14ac:dyDescent="0.25">
      <c r="A85" s="37">
        <f t="shared" si="5"/>
        <v>77</v>
      </c>
      <c r="B85" s="36" t="s">
        <v>128</v>
      </c>
      <c r="C85" s="19" t="s">
        <v>53</v>
      </c>
      <c r="D85" s="20" t="s">
        <v>53</v>
      </c>
      <c r="E85" s="19">
        <v>1</v>
      </c>
      <c r="F85" s="21">
        <v>36</v>
      </c>
      <c r="G85" s="33"/>
      <c r="H85" s="23">
        <f t="shared" si="4"/>
        <v>0</v>
      </c>
    </row>
    <row r="86" spans="1:8" ht="24" x14ac:dyDescent="0.25">
      <c r="A86" s="37">
        <f t="shared" si="5"/>
        <v>78</v>
      </c>
      <c r="B86" s="36" t="s">
        <v>129</v>
      </c>
      <c r="C86" s="19" t="s">
        <v>53</v>
      </c>
      <c r="D86" s="20" t="s">
        <v>53</v>
      </c>
      <c r="E86" s="32">
        <v>1</v>
      </c>
      <c r="F86" s="32">
        <v>36</v>
      </c>
      <c r="G86" s="33"/>
      <c r="H86" s="23">
        <f t="shared" si="4"/>
        <v>0</v>
      </c>
    </row>
    <row r="87" spans="1:8" ht="24" x14ac:dyDescent="0.25">
      <c r="A87" s="37">
        <f t="shared" si="5"/>
        <v>79</v>
      </c>
      <c r="B87" s="36" t="s">
        <v>130</v>
      </c>
      <c r="C87" s="19" t="s">
        <v>53</v>
      </c>
      <c r="D87" s="20" t="s">
        <v>53</v>
      </c>
      <c r="E87" s="32">
        <v>1</v>
      </c>
      <c r="F87" s="32">
        <v>36</v>
      </c>
      <c r="G87" s="33"/>
      <c r="H87" s="23">
        <f t="shared" si="4"/>
        <v>0</v>
      </c>
    </row>
    <row r="88" spans="1:8" ht="18" customHeight="1" x14ac:dyDescent="0.25">
      <c r="A88" s="37">
        <f t="shared" si="5"/>
        <v>80</v>
      </c>
      <c r="B88" s="36" t="s">
        <v>131</v>
      </c>
      <c r="C88" s="19" t="s">
        <v>53</v>
      </c>
      <c r="D88" s="20" t="s">
        <v>53</v>
      </c>
      <c r="E88" s="19">
        <v>1</v>
      </c>
      <c r="F88" s="21">
        <v>6</v>
      </c>
      <c r="G88" s="33"/>
      <c r="H88" s="23">
        <f t="shared" si="4"/>
        <v>0</v>
      </c>
    </row>
    <row r="89" spans="1:8" ht="18" customHeight="1" x14ac:dyDescent="0.25">
      <c r="A89" s="37">
        <f t="shared" si="5"/>
        <v>81</v>
      </c>
      <c r="B89" s="36" t="s">
        <v>132</v>
      </c>
      <c r="C89" s="19" t="s">
        <v>53</v>
      </c>
      <c r="D89" s="20" t="s">
        <v>53</v>
      </c>
      <c r="E89" s="19">
        <v>1</v>
      </c>
      <c r="F89" s="21">
        <v>60</v>
      </c>
      <c r="G89" s="33"/>
      <c r="H89" s="23">
        <f t="shared" si="4"/>
        <v>0</v>
      </c>
    </row>
    <row r="90" spans="1:8" ht="27.75" customHeight="1" x14ac:dyDescent="0.25">
      <c r="A90" s="37">
        <f t="shared" si="5"/>
        <v>82</v>
      </c>
      <c r="B90" s="36" t="s">
        <v>133</v>
      </c>
      <c r="C90" s="19" t="s">
        <v>53</v>
      </c>
      <c r="D90" s="20" t="s">
        <v>53</v>
      </c>
      <c r="E90" s="19">
        <v>1</v>
      </c>
      <c r="F90" s="21">
        <v>60</v>
      </c>
      <c r="G90" s="33"/>
      <c r="H90" s="23">
        <f t="shared" si="4"/>
        <v>0</v>
      </c>
    </row>
    <row r="91" spans="1:8" ht="30" customHeight="1" x14ac:dyDescent="0.25">
      <c r="A91" s="37">
        <f t="shared" si="5"/>
        <v>83</v>
      </c>
      <c r="B91" s="36" t="s">
        <v>134</v>
      </c>
      <c r="C91" s="19" t="s">
        <v>53</v>
      </c>
      <c r="D91" s="20" t="s">
        <v>53</v>
      </c>
      <c r="E91" s="19">
        <v>1</v>
      </c>
      <c r="F91" s="21">
        <v>6</v>
      </c>
      <c r="G91" s="33"/>
      <c r="H91" s="23">
        <f t="shared" si="4"/>
        <v>0</v>
      </c>
    </row>
    <row r="92" spans="1:8" ht="16.5" customHeight="1" thickBot="1" x14ac:dyDescent="0.3">
      <c r="A92" s="40" t="s">
        <v>147</v>
      </c>
      <c r="B92" s="41"/>
      <c r="C92" s="41"/>
      <c r="D92" s="41"/>
      <c r="E92" s="41"/>
      <c r="F92" s="41"/>
      <c r="G92" s="42"/>
      <c r="H92" s="57">
        <f>SUM(H79:H91)</f>
        <v>0</v>
      </c>
    </row>
    <row r="93" spans="1:8" ht="35.25" customHeight="1" thickBot="1" x14ac:dyDescent="0.3">
      <c r="A93" s="58" t="s">
        <v>146</v>
      </c>
      <c r="B93" s="59"/>
      <c r="C93" s="59"/>
      <c r="D93" s="59"/>
      <c r="E93" s="59"/>
      <c r="F93" s="59"/>
      <c r="G93" s="60"/>
      <c r="H93" s="34">
        <f>+H92+H74</f>
        <v>0</v>
      </c>
    </row>
    <row r="94" spans="1:8" ht="7.5" customHeight="1" x14ac:dyDescent="0.25">
      <c r="E94" s="17"/>
    </row>
    <row r="95" spans="1:8" x14ac:dyDescent="0.25">
      <c r="E95" s="17"/>
      <c r="F95" s="43" t="s">
        <v>139</v>
      </c>
      <c r="G95" s="43"/>
      <c r="H95" s="33">
        <v>10</v>
      </c>
    </row>
    <row r="96" spans="1:8" ht="30" customHeight="1" x14ac:dyDescent="0.25">
      <c r="E96" s="17"/>
      <c r="F96" s="55" t="s">
        <v>145</v>
      </c>
      <c r="G96" s="55"/>
      <c r="H96" s="56">
        <f>+H93/H95</f>
        <v>0</v>
      </c>
    </row>
    <row r="97" spans="5:8" x14ac:dyDescent="0.25">
      <c r="E97" s="17"/>
    </row>
    <row r="98" spans="5:8" ht="12.75" x14ac:dyDescent="0.25">
      <c r="H98" s="51" t="s">
        <v>143</v>
      </c>
    </row>
    <row r="104" spans="5:8" ht="12.75" customHeight="1" x14ac:dyDescent="0.25">
      <c r="E104" s="17"/>
    </row>
    <row r="105" spans="5:8" x14ac:dyDescent="0.25">
      <c r="E105" s="17"/>
    </row>
    <row r="108" spans="5:8" ht="12.75" customHeight="1" x14ac:dyDescent="0.25"/>
  </sheetData>
  <mergeCells count="8">
    <mergeCell ref="A1:H1"/>
    <mergeCell ref="A2:H2"/>
    <mergeCell ref="A93:G93"/>
    <mergeCell ref="A92:G92"/>
    <mergeCell ref="F95:G95"/>
    <mergeCell ref="F96:G96"/>
    <mergeCell ref="B74:G74"/>
    <mergeCell ref="B77:H77"/>
  </mergeCells>
  <printOptions horizontalCentered="1"/>
  <pageMargins left="0.19685039370078741" right="0.19685039370078741" top="0.47244094488188981" bottom="0.35" header="0.47244094488188981" footer="0.38"/>
  <pageSetup paperSize="9" scale="3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3E36E-3718-4E74-BBC1-C03F079E918F}">
  <sheetPr>
    <tabColor rgb="FF00B0F0"/>
    <pageSetUpPr fitToPage="1"/>
  </sheetPr>
  <dimension ref="A2:L20"/>
  <sheetViews>
    <sheetView tabSelected="1" zoomScale="120" zoomScaleNormal="120" workbookViewId="0">
      <selection activeCell="D5" sqref="D5"/>
    </sheetView>
  </sheetViews>
  <sheetFormatPr defaultColWidth="12" defaultRowHeight="14.25" x14ac:dyDescent="0.25"/>
  <cols>
    <col min="1" max="1" width="47.140625" style="4" customWidth="1"/>
    <col min="2" max="2" width="11.7109375" style="1" customWidth="1"/>
    <col min="3" max="3" width="14.5703125" style="1" customWidth="1"/>
    <col min="4" max="4" width="15.140625" style="1" customWidth="1"/>
    <col min="5" max="5" width="17.7109375" style="1" customWidth="1"/>
    <col min="6" max="11" width="10.5703125" style="1" customWidth="1"/>
    <col min="12" max="12" width="14.28515625" style="1" customWidth="1"/>
    <col min="13" max="13" width="13.5703125" style="1" customWidth="1"/>
    <col min="14" max="16384" width="12" style="1"/>
  </cols>
  <sheetData>
    <row r="2" spans="1:12" ht="25.5" customHeight="1" x14ac:dyDescent="0.25">
      <c r="A2" s="50" t="s">
        <v>142</v>
      </c>
      <c r="B2" s="50"/>
      <c r="C2" s="50"/>
      <c r="D2" s="50"/>
      <c r="E2" s="50"/>
    </row>
    <row r="3" spans="1:12" ht="15.75" thickBot="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x14ac:dyDescent="0.25">
      <c r="A4" s="5" t="s">
        <v>0</v>
      </c>
      <c r="B4" s="6"/>
      <c r="C4" s="6"/>
      <c r="D4" s="6"/>
      <c r="E4" s="7"/>
    </row>
    <row r="5" spans="1:12" ht="30" x14ac:dyDescent="0.25">
      <c r="A5" s="8" t="s">
        <v>1</v>
      </c>
      <c r="B5" s="9" t="s">
        <v>2</v>
      </c>
      <c r="C5" s="10" t="s">
        <v>3</v>
      </c>
      <c r="D5" s="10" t="s">
        <v>4</v>
      </c>
      <c r="E5" s="11" t="s">
        <v>5</v>
      </c>
    </row>
    <row r="6" spans="1:12" ht="44.25" customHeight="1" x14ac:dyDescent="0.25">
      <c r="A6" s="12" t="s">
        <v>6</v>
      </c>
      <c r="B6" s="13"/>
      <c r="C6" s="14">
        <v>6</v>
      </c>
      <c r="D6" s="14">
        <v>2</v>
      </c>
      <c r="E6" s="15">
        <f t="shared" ref="E6:E17" si="0">(B6*D6)/C6</f>
        <v>0</v>
      </c>
    </row>
    <row r="7" spans="1:12" ht="35.1" customHeight="1" x14ac:dyDescent="0.25">
      <c r="A7" s="12" t="s">
        <v>7</v>
      </c>
      <c r="B7" s="13"/>
      <c r="C7" s="14">
        <v>6</v>
      </c>
      <c r="D7" s="14">
        <v>2</v>
      </c>
      <c r="E7" s="15">
        <f t="shared" si="0"/>
        <v>0</v>
      </c>
    </row>
    <row r="8" spans="1:12" ht="35.1" customHeight="1" x14ac:dyDescent="0.25">
      <c r="A8" s="12" t="s">
        <v>8</v>
      </c>
      <c r="B8" s="13"/>
      <c r="C8" s="14">
        <v>6</v>
      </c>
      <c r="D8" s="14">
        <v>1</v>
      </c>
      <c r="E8" s="15">
        <f t="shared" si="0"/>
        <v>0</v>
      </c>
    </row>
    <row r="9" spans="1:12" ht="35.1" customHeight="1" x14ac:dyDescent="0.25">
      <c r="A9" s="12" t="s">
        <v>9</v>
      </c>
      <c r="B9" s="13"/>
      <c r="C9" s="14">
        <v>6</v>
      </c>
      <c r="D9" s="14">
        <v>1</v>
      </c>
      <c r="E9" s="15">
        <f t="shared" si="0"/>
        <v>0</v>
      </c>
    </row>
    <row r="10" spans="1:12" ht="35.1" customHeight="1" x14ac:dyDescent="0.25">
      <c r="A10" s="12" t="s">
        <v>10</v>
      </c>
      <c r="B10" s="13"/>
      <c r="C10" s="14">
        <v>6</v>
      </c>
      <c r="D10" s="14">
        <v>1</v>
      </c>
      <c r="E10" s="15">
        <f t="shared" si="0"/>
        <v>0</v>
      </c>
    </row>
    <row r="11" spans="1:12" ht="35.1" customHeight="1" x14ac:dyDescent="0.25">
      <c r="A11" s="12" t="s">
        <v>11</v>
      </c>
      <c r="B11" s="13"/>
      <c r="C11" s="14">
        <v>6</v>
      </c>
      <c r="D11" s="14">
        <v>1</v>
      </c>
      <c r="E11" s="15">
        <f t="shared" si="0"/>
        <v>0</v>
      </c>
    </row>
    <row r="12" spans="1:12" ht="35.1" customHeight="1" x14ac:dyDescent="0.25">
      <c r="A12" s="12" t="s">
        <v>12</v>
      </c>
      <c r="B12" s="13"/>
      <c r="C12" s="14">
        <v>6</v>
      </c>
      <c r="D12" s="14">
        <v>1</v>
      </c>
      <c r="E12" s="15">
        <f t="shared" si="0"/>
        <v>0</v>
      </c>
    </row>
    <row r="13" spans="1:12" ht="35.1" customHeight="1" x14ac:dyDescent="0.25">
      <c r="A13" s="12" t="s">
        <v>13</v>
      </c>
      <c r="B13" s="13"/>
      <c r="C13" s="14">
        <v>2</v>
      </c>
      <c r="D13" s="14">
        <v>2</v>
      </c>
      <c r="E13" s="15">
        <f t="shared" si="0"/>
        <v>0</v>
      </c>
    </row>
    <row r="14" spans="1:12" ht="35.1" customHeight="1" x14ac:dyDescent="0.25">
      <c r="A14" s="12" t="s">
        <v>14</v>
      </c>
      <c r="B14" s="13"/>
      <c r="C14" s="14">
        <v>6</v>
      </c>
      <c r="D14" s="14">
        <v>1</v>
      </c>
      <c r="E14" s="15">
        <f t="shared" si="0"/>
        <v>0</v>
      </c>
    </row>
    <row r="15" spans="1:12" ht="35.1" customHeight="1" x14ac:dyDescent="0.25">
      <c r="A15" s="12" t="s">
        <v>15</v>
      </c>
      <c r="B15" s="13"/>
      <c r="C15" s="14">
        <v>6</v>
      </c>
      <c r="D15" s="14">
        <v>1</v>
      </c>
      <c r="E15" s="15">
        <f t="shared" si="0"/>
        <v>0</v>
      </c>
    </row>
    <row r="16" spans="1:12" ht="35.1" customHeight="1" x14ac:dyDescent="0.25">
      <c r="A16" s="12" t="s">
        <v>16</v>
      </c>
      <c r="B16" s="13"/>
      <c r="C16" s="14">
        <v>6</v>
      </c>
      <c r="D16" s="14">
        <v>1</v>
      </c>
      <c r="E16" s="15">
        <f t="shared" si="0"/>
        <v>0</v>
      </c>
    </row>
    <row r="17" spans="1:5" ht="35.1" customHeight="1" x14ac:dyDescent="0.25">
      <c r="A17" s="12" t="s">
        <v>17</v>
      </c>
      <c r="B17" s="13"/>
      <c r="C17" s="14">
        <v>3</v>
      </c>
      <c r="D17" s="14">
        <v>1</v>
      </c>
      <c r="E17" s="15">
        <f t="shared" si="0"/>
        <v>0</v>
      </c>
    </row>
    <row r="18" spans="1:5" ht="30.75" customHeight="1" thickBot="1" x14ac:dyDescent="0.3">
      <c r="A18" s="52" t="s">
        <v>18</v>
      </c>
      <c r="B18" s="53"/>
      <c r="C18" s="53"/>
      <c r="D18" s="54"/>
      <c r="E18" s="16">
        <f>SUM(E6:E17)</f>
        <v>0</v>
      </c>
    </row>
    <row r="20" spans="1:5" x14ac:dyDescent="0.25">
      <c r="E20" s="51" t="s">
        <v>144</v>
      </c>
    </row>
  </sheetData>
  <mergeCells count="2">
    <mergeCell ref="A2:E2"/>
    <mergeCell ref="A18:D18"/>
  </mergeCells>
  <printOptions horizontalCentered="1"/>
  <pageMargins left="0.51181102362204722" right="0.51181102362204722" top="1.2" bottom="0.78740157480314965" header="0.51181102362204722" footer="0.51181102362204722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Materiais e Equipamentos</vt:lpstr>
      <vt:lpstr>Uniforme</vt:lpstr>
      <vt:lpstr>'Materiais e Equipamentos'!Area_de_impressao</vt:lpstr>
      <vt:lpstr>Uniforme!Area_de_impressao</vt:lpstr>
      <vt:lpstr>'Materiais e Equipamentos'!Excel_BuiltIn_Print_Area</vt:lpstr>
      <vt:lpstr>'Materiais e Equipamentos'!Titulos_de_impressao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C. da Silva</dc:creator>
  <cp:lastModifiedBy>Luiz Fernando Silva Junior</cp:lastModifiedBy>
  <cp:lastPrinted>2024-04-08T19:35:26Z</cp:lastPrinted>
  <dcterms:created xsi:type="dcterms:W3CDTF">2024-04-05T14:30:58Z</dcterms:created>
  <dcterms:modified xsi:type="dcterms:W3CDTF">2024-04-08T19:39:20Z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c3b2690-0b23-4516-9f0f-9e13b5e584ad_Enabled">
    <vt:lpwstr>true</vt:lpwstr>
  </property>
  <property fmtid="{D5CDD505-2E9C-101B-9397-08002B2CF9AE}" pid="3" name="MSIP_Label_ec3b2690-0b23-4516-9f0f-9e13b5e584ad_SetDate">
    <vt:lpwstr>2024-04-05T14:31:38Z</vt:lpwstr>
  </property>
  <property fmtid="{D5CDD505-2E9C-101B-9397-08002B2CF9AE}" pid="4" name="MSIP_Label_ec3b2690-0b23-4516-9f0f-9e13b5e584ad_Method">
    <vt:lpwstr>Standard</vt:lpwstr>
  </property>
  <property fmtid="{D5CDD505-2E9C-101B-9397-08002B2CF9AE}" pid="5" name="MSIP_Label_ec3b2690-0b23-4516-9f0f-9e13b5e584ad_Name">
    <vt:lpwstr>Uso Interno</vt:lpwstr>
  </property>
  <property fmtid="{D5CDD505-2E9C-101B-9397-08002B2CF9AE}" pid="6" name="MSIP_Label_ec3b2690-0b23-4516-9f0f-9e13b5e584ad_SiteId">
    <vt:lpwstr>9fb132ad-640e-41a7-bca1-abae10d50b97</vt:lpwstr>
  </property>
  <property fmtid="{D5CDD505-2E9C-101B-9397-08002B2CF9AE}" pid="7" name="MSIP_Label_ec3b2690-0b23-4516-9f0f-9e13b5e584ad_ActionId">
    <vt:lpwstr>69a478ee-a841-4f6a-b727-33931530e6b5</vt:lpwstr>
  </property>
  <property fmtid="{D5CDD505-2E9C-101B-9397-08002B2CF9AE}" pid="8" name="MSIP_Label_ec3b2690-0b23-4516-9f0f-9e13b5e584ad_ContentBits">
    <vt:lpwstr>0</vt:lpwstr>
  </property>
</Properties>
</file>